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duclaux/Downloads/"/>
    </mc:Choice>
  </mc:AlternateContent>
  <xr:revisionPtr revIDLastSave="79" documentId="8_{5E0AD749-E196-44D4-B1C4-EE3075750A7A}" xr6:coauthVersionLast="47" xr6:coauthVersionMax="47" xr10:uidLastSave="{2373D1B1-0725-4EB5-A697-986E882CA517}"/>
  <bookViews>
    <workbookView xWindow="3280" yWindow="3480" windowWidth="60480" windowHeight="23760" firstSheet="9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_ODYSSEE">Listes!$F$12:$F$23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23" l="1"/>
  <c r="W18" i="21"/>
  <c r="T18" i="21"/>
  <c r="Q18" i="21"/>
  <c r="N18" i="21"/>
  <c r="H5" i="21"/>
  <c r="B4" i="2" l="1"/>
  <c r="C302" i="24" l="1"/>
  <c r="B302" i="24"/>
  <c r="A302" i="24"/>
  <c r="C301" i="24"/>
  <c r="B301" i="24"/>
  <c r="A301" i="24"/>
  <c r="C300" i="24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19" i="24"/>
  <c r="B19" i="24"/>
  <c r="A19" i="24"/>
  <c r="B15" i="24"/>
  <c r="B13" i="24"/>
  <c r="E15" i="24"/>
  <c r="H15" i="24"/>
  <c r="E10" i="24"/>
  <c r="H7" i="24"/>
  <c r="E7" i="24"/>
  <c r="B7" i="24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7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18" i="21" l="1"/>
  <c r="J20" i="21"/>
  <c r="H15" i="18" s="1"/>
  <c r="A7" i="21"/>
  <c r="H13" i="3" s="1"/>
  <c r="H13" i="16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19" i="4" l="1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3" i="4"/>
  <c r="A20" i="4"/>
  <c r="A21" i="4"/>
  <c r="A22" i="4"/>
  <c r="A19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3" i="4"/>
  <c r="H7" i="18" l="1"/>
  <c r="H7" i="16"/>
  <c r="H7" i="12"/>
  <c r="H7" i="3"/>
  <c r="H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tc={DE5BD53B-135A-4719-AA17-B71CD73E00EE}</author>
    <author>tc={164DE860-61D1-4F59-AB34-EE49A16CA5F7}</author>
  </authors>
  <commentList>
    <comment ref="A23" authorId="0" shapeId="0" xr:uid="{DE5BD53B-135A-4719-AA17-B71CD73E00EE}">
      <text>
        <t>[Threaded comment]
Your version of Excel allows you to read this threaded comment; however, any edits to it will get removed if the file is opened in a newer version of Excel. Learn more: https://go.microsoft.com/fwlink/?linkid=870924
Comment:
    MCC pour Stabilité des pentes et souténement</t>
      </text>
    </comment>
    <comment ref="A24" authorId="1" shapeId="0" xr:uid="{164DE860-61D1-4F59-AB34-EE49A16CA5F7}">
      <text>
        <t>[Threaded comment]
Your version of Excel allows you to read this threaded comment; however, any edits to it will get removed if the file is opened in a newer version of Excel. Learn more: https://go.microsoft.com/fwlink/?linkid=870924
Comment:
    MCC pour DAO &amp;SIG</t>
      </text>
    </comment>
  </commentList>
</comments>
</file>

<file path=xl/sharedStrings.xml><?xml version="1.0" encoding="utf-8"?>
<sst xmlns="http://schemas.openxmlformats.org/spreadsheetml/2006/main" count="876" uniqueCount="340">
  <si>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</si>
  <si>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</si>
  <si>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</si>
  <si>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</si>
  <si>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</si>
  <si>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</si>
  <si>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</si>
  <si>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</si>
  <si>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</si>
  <si>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</si>
  <si>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</si>
  <si>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</si>
  <si>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</si>
  <si>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</si>
  <si>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</si>
  <si>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</si>
  <si>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</si>
  <si>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</si>
  <si>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</si>
  <si>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</si>
  <si>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</si>
  <si>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</si>
  <si>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</si>
  <si>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</si>
  <si>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</si>
  <si>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</si>
  <si>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</si>
  <si>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</si>
  <si>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</si>
  <si>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</si>
  <si>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</si>
  <si>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</si>
  <si>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</si>
  <si>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</si>
  <si>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</si>
  <si>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</si>
  <si>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</si>
  <si>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</si>
  <si>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</si>
  <si>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</si>
  <si>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</si>
  <si>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</si>
  <si>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</si>
  <si>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</si>
  <si>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</si>
  <si>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</si>
  <si>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</si>
  <si>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</si>
  <si>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</si>
  <si>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</si>
  <si>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</si>
  <si>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</si>
  <si>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</si>
  <si>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</si>
  <si>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</si>
  <si>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 xml:space="preserve">POLYTECH SOPHIA 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</si>
  <si>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</si>
  <si>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</si>
  <si>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</si>
  <si>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</si>
  <si>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</si>
  <si>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</si>
  <si>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</si>
  <si>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</si>
  <si>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</si>
  <si>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Informatique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</si>
  <si>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</si>
  <si>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</si>
  <si>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</si>
  <si>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</si>
  <si>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</si>
  <si>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Gestion de l'environnement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</si>
  <si>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</si>
  <si>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</si>
  <si>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</si>
  <si>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</si>
  <si>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</si>
  <si>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</si>
  <si>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</si>
  <si>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</si>
  <si>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</si>
  <si>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</si>
  <si>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</si>
  <si>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</si>
  <si>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</si>
  <si>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</si>
  <si>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</si>
  <si>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</si>
  <si>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</si>
  <si>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</si>
  <si>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</si>
  <si>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</si>
  <si>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</si>
  <si>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</si>
  <si>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</si>
  <si>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</si>
  <si>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</si>
  <si>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</si>
  <si>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</si>
  <si>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</si>
  <si>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</si>
  <si>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</si>
  <si>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</si>
  <si>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</si>
  <si>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</si>
  <si>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</si>
  <si>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</si>
  <si>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</si>
  <si>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</si>
  <si>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</si>
  <si>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</si>
  <si>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Sciences du langage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</si>
  <si>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</si>
  <si>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</si>
  <si>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</si>
  <si>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</si>
  <si>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</si>
  <si>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</si>
  <si>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</si>
  <si>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</si>
  <si>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</si>
  <si>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</si>
  <si>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</si>
  <si>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</si>
  <si>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</si>
  <si>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</si>
  <si>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</si>
  <si>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</si>
  <si>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</si>
  <si>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</si>
  <si>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</si>
  <si>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</si>
  <si>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</si>
  <si>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</si>
  <si>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</si>
  <si>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</si>
  <si>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</si>
  <si>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</si>
  <si>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</si>
  <si>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</si>
  <si>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</si>
  <si>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</si>
  <si>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</si>
  <si>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</si>
  <si>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</si>
  <si>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</si>
  <si>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</si>
  <si>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</si>
  <si>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</si>
  <si>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</si>
  <si>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</si>
  <si>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</si>
  <si>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</si>
  <si>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</si>
  <si>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</si>
  <si>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</si>
  <si>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</si>
  <si>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</si>
  <si>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</si>
  <si>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</si>
  <si>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</si>
  <si>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</si>
  <si>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</si>
  <si>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</si>
  <si>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</si>
  <si>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</si>
  <si>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</si>
  <si>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</si>
  <si>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</si>
  <si>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</si>
  <si>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</si>
  <si>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</si>
  <si>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</si>
  <si>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</si>
  <si>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</si>
  <si>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</si>
  <si>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</si>
  <si>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</si>
  <si>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</si>
  <si>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</si>
  <si>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</si>
  <si>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</si>
  <si>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</si>
  <si>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</si>
  <si>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</si>
  <si>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</si>
  <si>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</si>
  <si>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</si>
  <si>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</si>
  <si>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</si>
  <si>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</si>
  <si>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</si>
  <si>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</si>
  <si>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</si>
  <si>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</si>
  <si>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</si>
  <si>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</si>
  <si>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</si>
  <si>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</si>
  <si>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</si>
  <si>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</si>
  <si>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</si>
  <si>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</si>
  <si>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</si>
  <si>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</si>
  <si>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</si>
  <si>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</si>
  <si>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</si>
  <si>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</si>
  <si>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</si>
  <si>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</si>
  <si>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</si>
  <si>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</si>
  <si>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</si>
  <si>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</si>
  <si>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</si>
  <si>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</si>
  <si>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</si>
  <si>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Unique</t>
  </si>
  <si>
    <t>Session M2</t>
  </si>
  <si>
    <t>Parcours Type en Master</t>
  </si>
  <si>
    <t>Parcours Type</t>
  </si>
  <si>
    <t>Aménagement, Géotechnique, Ingénierie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</si>
  <si>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</si>
  <si>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</si>
  <si>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</si>
  <si>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</si>
  <si>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</si>
  <si>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</si>
  <si>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</si>
  <si>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UE validée si moyenne supérieure ou égale à 10/20</t>
  </si>
  <si>
    <t>Obtention du Semestre</t>
  </si>
  <si>
    <t>Semestre validé si moyenne supérieure ou égale à 10/20, pour chaque semestre, il y a compensation des UEs</t>
  </si>
  <si>
    <t>Obtention de l'Année</t>
  </si>
  <si>
    <t>Année validée si moyenne supérieure ou égale à 10/20, pour chaque année il y a compensation des semestres</t>
  </si>
  <si>
    <t>Note éliminatoire/ Note seuil</t>
  </si>
  <si>
    <t>aucune</t>
  </si>
  <si>
    <t>REDOUBLEMENT</t>
  </si>
  <si>
    <t>en M1 uniquement si moyenne supérieure à 8/20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</si>
  <si>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</si>
  <si>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</si>
  <si>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</si>
  <si>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</si>
  <si>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</si>
  <si>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</si>
  <si>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</si>
  <si>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</si>
  <si>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</si>
  <si>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</si>
  <si>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</si>
  <si>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</si>
  <si>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</si>
  <si>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</si>
  <si>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</si>
  <si>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</si>
  <si>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</si>
  <si>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</si>
  <si>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</si>
  <si>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</si>
  <si>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</si>
  <si>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Méthode de surface</t>
  </si>
  <si>
    <t>Mutualisée avec les Masters STPE  AGI et 2P2A
Les TP sont des heures de terrain avec un seuil de dédoublement à 8 étudiants pour question de sécurité</t>
  </si>
  <si>
    <t>Analyse de données</t>
  </si>
  <si>
    <t>Master STPE-2G, Département Sciences de la Terre</t>
  </si>
  <si>
    <t>UE mutualisée avec Master STPE AGI
Interventions  de chercheurs à titre gracieux (10h)</t>
  </si>
  <si>
    <t>Géoressources</t>
  </si>
  <si>
    <t>UE mutualisée avec Master STPE AGI</t>
  </si>
  <si>
    <t>PPR1 : projet d'intégration des enjeux sociétaux en géosciences</t>
  </si>
  <si>
    <t>Mutualisée avec les Masters STPE  AGI et 2P2A.
Les TP sont des heures de terrain avec un seuil de dédoublement à 8 étudiants pour question de sécurité.</t>
  </si>
  <si>
    <t>Propriétés et mécanique des sols</t>
  </si>
  <si>
    <t>Les TP sont des heures de terrain avec un seuil de dédoublement à 8 étudiants pour question de sécurité.</t>
  </si>
  <si>
    <t>Cadre réglementaire en géotechnique</t>
  </si>
  <si>
    <t>Hydraulique et environnement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</si>
  <si>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</si>
  <si>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</si>
  <si>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</si>
  <si>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</si>
  <si>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</si>
  <si>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</si>
  <si>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</si>
  <si>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</si>
  <si>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</si>
  <si>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</si>
  <si>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</si>
  <si>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</si>
  <si>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</si>
  <si>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</si>
  <si>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</si>
  <si>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</si>
  <si>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</si>
  <si>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</si>
  <si>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</si>
  <si>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</si>
  <si>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</si>
  <si>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</si>
  <si>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</si>
  <si>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</si>
  <si>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</si>
  <si>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</si>
  <si>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</si>
  <si>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Mecanique des roches</t>
  </si>
  <si>
    <t>UE mutualisée avec Master STPE 2G</t>
  </si>
  <si>
    <t>Diagraphie et Forage</t>
  </si>
  <si>
    <t>PPR 2 : projet en milieu professionnel</t>
  </si>
  <si>
    <t>Master STPE 2G, Département Sciences de la Terre</t>
  </si>
  <si>
    <t>UE mutualisée avec Master STPE 2G
Stage</t>
  </si>
  <si>
    <t>Hydrogéologie</t>
  </si>
  <si>
    <t>Essais et instrumentation in situ</t>
  </si>
  <si>
    <t>Les TP sont des heures de terrain avec un seuil de dédoublement à 8 étudiants pour question de sécurité</t>
  </si>
  <si>
    <t>Géophysique de la subsurface</t>
  </si>
  <si>
    <t>Aléas gravitaires</t>
  </si>
  <si>
    <t>Seuil de compensation</t>
  </si>
  <si>
    <t>2ème Année</t>
  </si>
  <si>
    <t>Débats d'actualité en anglais</t>
  </si>
  <si>
    <t>UE mutualisée avec les Master STPE AGI et 2P2A
Interventions  de chercheurs à titre gracieux (10h)</t>
  </si>
  <si>
    <t>Aléa sismique</t>
  </si>
  <si>
    <t>option pour la coloration géophysique
UE Mutualisée avec le Master STPE AGI. 
Les TP sont des heures de terrain avec un seuil de dédoublement à 8 étudiants pour question de sécurité</t>
  </si>
  <si>
    <t>Dimensionnement géotechnique</t>
  </si>
  <si>
    <t>Stabilité des pentes et souténement</t>
  </si>
  <si>
    <t>DAO &amp; SIG</t>
  </si>
  <si>
    <t>Risques et aménagement du territoire</t>
  </si>
  <si>
    <t xml:space="preserve">1 BLOC AU CHOIX </t>
  </si>
  <si>
    <t>MIN 1 MAX 1</t>
  </si>
  <si>
    <t>1.1</t>
  </si>
  <si>
    <t>Bloc Alternance</t>
  </si>
  <si>
    <t>1.1.1</t>
  </si>
  <si>
    <t>PP3: Acquis en entreprise</t>
  </si>
  <si>
    <t>Alternance</t>
  </si>
  <si>
    <t>1.1.2</t>
  </si>
  <si>
    <t>Cas d'études techniques</t>
  </si>
  <si>
    <t>1.1.3</t>
  </si>
  <si>
    <t>Applications géotechniques</t>
  </si>
  <si>
    <t>1.2</t>
  </si>
  <si>
    <t>Bloc Formation initiale Sans Alternance</t>
  </si>
  <si>
    <t>1.2.1</t>
  </si>
  <si>
    <t>PP3: Stage en entreprise</t>
  </si>
  <si>
    <t>Stage</t>
  </si>
  <si>
    <t>1.2.2</t>
  </si>
  <si>
    <t>Projets en géotechnique</t>
  </si>
  <si>
    <t>BLOC Alternance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</si>
</sst>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 applyProtection="1">
      <alignment vertical="center"/>
      <protection locked="0"/>
    </xf>
    <xf numFmtId="164" fontId="0" fillId="0" borderId="1" xfId="0" applyNumberForma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 applyProtection="1">
      <alignment horizontal="left" vertical="center"/>
      <protection locked="0"/>
    </xf>
  </cellXfs>
  <cellStyles count="2">
    <cellStyle name="Lien hypertexte" xfId="1" builtinId="8"/>
    <cellStyle name="Normal" xfId="0" builtinId="0"/>
  </cellStyles>
  <dxfs count="161"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ouis De Barros" id="{CC4A47A8-A3C7-4579-9092-5040F9A27D20}" userId="S::louis.debarros@unice.fr::8fa89e30-9fa9-4d8c-8c9a-634eaf59a39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3" dT="2023-05-30T07:43:16.53" personId="{CC4A47A8-A3C7-4579-9092-5040F9A27D20}" id="{DE5BD53B-135A-4719-AA17-B71CD73E00EE}">
    <text>MCC pour Stabilité des pentes et souténement</text>
  </threadedComment>
  <threadedComment ref="A24" dT="2023-05-30T07:43:42.64" personId="{CC4A47A8-A3C7-4579-9092-5040F9A27D20}" id="{164DE860-61D1-4F59-AB34-EE49A16CA5F7}">
    <text>MCC pour DAO &amp;SIG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M85"/>
  <sheetViews>
    <sheetView topLeftCell="G35" zoomScale="85" zoomScaleNormal="85" workbookViewId="0">
      <selection activeCell="L55" sqref="L55"/>
    </sheetView>
  </sheetViews>
  <sheetFormatPr defaultColWidth="11.42578125" defaultRowHeight="1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85546875" bestFit="1" customWidth="1"/>
    <col min="12" max="12" width="98.42578125" bestFit="1" customWidth="1"/>
    <col min="13" max="13" width="16" bestFit="1" customWidth="1"/>
  </cols>
  <sheetData>
    <row r="1" spans="1:13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L4" s="1" t="s">
        <v>32</v>
      </c>
      <c r="M4" s="1" t="s">
        <v>33</v>
      </c>
    </row>
    <row r="5" spans="1:13">
      <c r="B5" s="1" t="s">
        <v>34</v>
      </c>
      <c r="D5" s="1" t="s">
        <v>35</v>
      </c>
      <c r="L5" s="1" t="s">
        <v>36</v>
      </c>
      <c r="M5" s="1" t="s">
        <v>37</v>
      </c>
    </row>
    <row r="6" spans="1:13">
      <c r="B6" s="1" t="s">
        <v>38</v>
      </c>
      <c r="D6" s="1" t="s">
        <v>39</v>
      </c>
      <c r="L6" s="1" t="s">
        <v>36</v>
      </c>
      <c r="M6" s="1" t="s">
        <v>40</v>
      </c>
    </row>
    <row r="7" spans="1:13">
      <c r="L7" s="1" t="s">
        <v>41</v>
      </c>
      <c r="M7" s="1" t="s">
        <v>42</v>
      </c>
    </row>
    <row r="8" spans="1:13">
      <c r="L8" s="1" t="s">
        <v>43</v>
      </c>
      <c r="M8" s="1" t="s">
        <v>44</v>
      </c>
    </row>
    <row r="9" spans="1:13">
      <c r="L9" s="1" t="s">
        <v>45</v>
      </c>
      <c r="M9" s="1" t="s">
        <v>46</v>
      </c>
    </row>
    <row r="10" spans="1:13">
      <c r="L10" s="1" t="s">
        <v>47</v>
      </c>
      <c r="M10" s="1" t="s">
        <v>48</v>
      </c>
    </row>
    <row r="11" spans="1:13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43</v>
      </c>
      <c r="F12" s="1" t="s">
        <v>64</v>
      </c>
      <c r="G12" s="32" t="s">
        <v>65</v>
      </c>
      <c r="H12" s="1" t="s">
        <v>32</v>
      </c>
      <c r="I12" s="1" t="s">
        <v>16</v>
      </c>
      <c r="L12" s="1" t="s">
        <v>62</v>
      </c>
      <c r="M12" s="1" t="s">
        <v>66</v>
      </c>
    </row>
    <row r="13" spans="1:13">
      <c r="A13" s="1" t="s">
        <v>67</v>
      </c>
      <c r="B13" s="20" t="s">
        <v>68</v>
      </c>
      <c r="C13" s="1" t="s">
        <v>69</v>
      </c>
      <c r="E13" s="20" t="s">
        <v>45</v>
      </c>
      <c r="F13" s="1" t="s">
        <v>70</v>
      </c>
      <c r="G13" s="32" t="s">
        <v>71</v>
      </c>
      <c r="H13" s="1" t="s">
        <v>36</v>
      </c>
      <c r="I13" s="1" t="s">
        <v>25</v>
      </c>
      <c r="L13" s="1" t="s">
        <v>62</v>
      </c>
      <c r="M13" s="1" t="s">
        <v>72</v>
      </c>
    </row>
    <row r="14" spans="1:13">
      <c r="A14" s="1" t="s">
        <v>73</v>
      </c>
      <c r="B14" s="20" t="s">
        <v>74</v>
      </c>
      <c r="C14" s="1" t="s">
        <v>75</v>
      </c>
      <c r="E14" s="20" t="s">
        <v>47</v>
      </c>
      <c r="F14" s="1" t="s">
        <v>76</v>
      </c>
      <c r="H14" s="1" t="s">
        <v>65</v>
      </c>
      <c r="I14" s="1" t="s">
        <v>77</v>
      </c>
      <c r="L14" s="1" t="s">
        <v>69</v>
      </c>
      <c r="M14" s="1" t="s">
        <v>78</v>
      </c>
    </row>
    <row r="15" spans="1:13">
      <c r="A15" s="1" t="s">
        <v>79</v>
      </c>
      <c r="B15" s="20" t="s">
        <v>80</v>
      </c>
      <c r="C15" s="1" t="s">
        <v>81</v>
      </c>
      <c r="E15" s="20" t="s">
        <v>58</v>
      </c>
      <c r="F15" s="1" t="s">
        <v>82</v>
      </c>
      <c r="H15" s="1" t="s">
        <v>83</v>
      </c>
      <c r="I15" s="1" t="s">
        <v>36</v>
      </c>
      <c r="L15" s="1" t="s">
        <v>75</v>
      </c>
      <c r="M15" s="1" t="s">
        <v>84</v>
      </c>
    </row>
    <row r="16" spans="1:13">
      <c r="A16" s="1" t="s">
        <v>85</v>
      </c>
      <c r="C16" s="1" t="s">
        <v>86</v>
      </c>
      <c r="E16" s="20" t="s">
        <v>62</v>
      </c>
      <c r="F16" s="1" t="s">
        <v>87</v>
      </c>
      <c r="H16" s="1" t="s">
        <v>88</v>
      </c>
      <c r="I16" s="1" t="s">
        <v>89</v>
      </c>
      <c r="L16" s="1" t="s">
        <v>81</v>
      </c>
      <c r="M16" s="1" t="s">
        <v>90</v>
      </c>
    </row>
    <row r="17" spans="1:13">
      <c r="A17" s="1" t="s">
        <v>91</v>
      </c>
      <c r="C17" s="1" t="s">
        <v>92</v>
      </c>
      <c r="E17" s="20" t="s">
        <v>93</v>
      </c>
      <c r="F17" s="1" t="s">
        <v>94</v>
      </c>
      <c r="H17" s="1" t="s">
        <v>95</v>
      </c>
      <c r="L17" s="1" t="s">
        <v>86</v>
      </c>
      <c r="M17" s="1" t="s">
        <v>96</v>
      </c>
    </row>
    <row r="18" spans="1:13">
      <c r="C18" s="1" t="s">
        <v>97</v>
      </c>
      <c r="E18" s="20" t="s">
        <v>43</v>
      </c>
      <c r="F18" s="1" t="s">
        <v>98</v>
      </c>
      <c r="H18" s="1" t="s">
        <v>99</v>
      </c>
      <c r="L18" s="1" t="s">
        <v>92</v>
      </c>
      <c r="M18" s="1" t="s">
        <v>100</v>
      </c>
    </row>
    <row r="19" spans="1:13">
      <c r="E19" s="20" t="s">
        <v>41</v>
      </c>
      <c r="F19" s="1" t="s">
        <v>101</v>
      </c>
      <c r="H19" s="1" t="s">
        <v>102</v>
      </c>
      <c r="L19" s="1" t="s">
        <v>93</v>
      </c>
      <c r="M19" s="1" t="s">
        <v>103</v>
      </c>
    </row>
    <row r="20" spans="1:13">
      <c r="F20" s="1" t="s">
        <v>89</v>
      </c>
      <c r="H20" s="1" t="s">
        <v>71</v>
      </c>
      <c r="L20" s="1" t="s">
        <v>97</v>
      </c>
      <c r="M20" s="1" t="s">
        <v>104</v>
      </c>
    </row>
    <row r="21" spans="1:13">
      <c r="F21" s="1" t="s">
        <v>105</v>
      </c>
      <c r="H21" s="1" t="s">
        <v>106</v>
      </c>
      <c r="L21" s="1" t="s">
        <v>60</v>
      </c>
      <c r="M21" s="1" t="s">
        <v>107</v>
      </c>
    </row>
    <row r="22" spans="1:13">
      <c r="F22" s="1" t="s">
        <v>108</v>
      </c>
      <c r="H22" s="1" t="s">
        <v>109</v>
      </c>
      <c r="L22" s="1" t="s">
        <v>67</v>
      </c>
      <c r="M22" s="1" t="s">
        <v>110</v>
      </c>
    </row>
    <row r="23" spans="1:13">
      <c r="F23" s="1" t="s">
        <v>111</v>
      </c>
      <c r="L23" s="1" t="s">
        <v>73</v>
      </c>
      <c r="M23" s="1" t="s">
        <v>112</v>
      </c>
    </row>
    <row r="24" spans="1:13">
      <c r="L24" s="1" t="s">
        <v>79</v>
      </c>
      <c r="M24" s="1" t="s">
        <v>113</v>
      </c>
    </row>
    <row r="25" spans="1:13">
      <c r="L25" s="1" t="s">
        <v>85</v>
      </c>
      <c r="M25" s="1" t="s">
        <v>114</v>
      </c>
    </row>
    <row r="26" spans="1:13">
      <c r="L26" s="1" t="s">
        <v>91</v>
      </c>
      <c r="M26" s="1" t="s">
        <v>115</v>
      </c>
    </row>
    <row r="27" spans="1:13">
      <c r="L27" s="1" t="s">
        <v>63</v>
      </c>
      <c r="M27" s="1" t="s">
        <v>116</v>
      </c>
    </row>
    <row r="28" spans="1:13" ht="15.95">
      <c r="C28" s="34" t="s">
        <v>117</v>
      </c>
      <c r="L28" s="1" t="s">
        <v>61</v>
      </c>
      <c r="M28" s="1" t="s">
        <v>118</v>
      </c>
    </row>
    <row r="29" spans="1:13" ht="15.95">
      <c r="C29" s="33" t="s">
        <v>119</v>
      </c>
      <c r="L29" s="1" t="s">
        <v>68</v>
      </c>
      <c r="M29" s="1" t="s">
        <v>120</v>
      </c>
    </row>
    <row r="30" spans="1:13" ht="15.95">
      <c r="C30" s="33" t="s">
        <v>121</v>
      </c>
      <c r="L30" s="1" t="s">
        <v>74</v>
      </c>
      <c r="M30" s="1" t="s">
        <v>122</v>
      </c>
    </row>
    <row r="31" spans="1:13" ht="15.95">
      <c r="C31" s="33" t="s">
        <v>123</v>
      </c>
      <c r="L31" s="1" t="s">
        <v>80</v>
      </c>
      <c r="M31" s="1" t="s">
        <v>124</v>
      </c>
    </row>
    <row r="32" spans="1:13" ht="15.95">
      <c r="C32" s="33" t="s">
        <v>125</v>
      </c>
      <c r="F32" s="48"/>
      <c r="L32" s="1" t="s">
        <v>64</v>
      </c>
      <c r="M32" s="1" t="s">
        <v>126</v>
      </c>
    </row>
    <row r="33" spans="3:13" ht="15.95">
      <c r="C33" s="33" t="s">
        <v>127</v>
      </c>
      <c r="L33" s="1" t="s">
        <v>70</v>
      </c>
      <c r="M33" s="1" t="s">
        <v>128</v>
      </c>
    </row>
    <row r="34" spans="3:13" ht="15.95">
      <c r="C34" s="33" t="s">
        <v>129</v>
      </c>
      <c r="L34" s="1" t="s">
        <v>76</v>
      </c>
      <c r="M34" s="1" t="s">
        <v>130</v>
      </c>
    </row>
    <row r="35" spans="3:13" ht="15.95">
      <c r="C35" s="33" t="s">
        <v>131</v>
      </c>
      <c r="L35" s="1" t="s">
        <v>82</v>
      </c>
      <c r="M35" s="1" t="s">
        <v>132</v>
      </c>
    </row>
    <row r="36" spans="3:13" ht="15.95">
      <c r="C36" s="33" t="s">
        <v>133</v>
      </c>
      <c r="L36" s="1" t="s">
        <v>87</v>
      </c>
      <c r="M36" s="1" t="s">
        <v>134</v>
      </c>
    </row>
    <row r="37" spans="3:13" ht="15.95">
      <c r="C37" s="33" t="s">
        <v>135</v>
      </c>
      <c r="L37" s="1" t="s">
        <v>94</v>
      </c>
      <c r="M37" s="1" t="s">
        <v>136</v>
      </c>
    </row>
    <row r="38" spans="3:13" ht="15.95">
      <c r="C38" s="33" t="s">
        <v>137</v>
      </c>
      <c r="L38" s="1" t="s">
        <v>98</v>
      </c>
      <c r="M38" s="1" t="s">
        <v>138</v>
      </c>
    </row>
    <row r="39" spans="3:13" ht="15.95">
      <c r="C39" s="33" t="s">
        <v>139</v>
      </c>
      <c r="L39" s="1" t="s">
        <v>101</v>
      </c>
      <c r="M39" s="1" t="s">
        <v>140</v>
      </c>
    </row>
    <row r="40" spans="3:13" ht="15.95">
      <c r="C40" s="33" t="s">
        <v>141</v>
      </c>
      <c r="L40" s="1" t="s">
        <v>89</v>
      </c>
      <c r="M40" s="1" t="s">
        <v>142</v>
      </c>
    </row>
    <row r="41" spans="3:13" ht="15.95">
      <c r="C41" s="33" t="s">
        <v>143</v>
      </c>
      <c r="L41" s="1" t="s">
        <v>105</v>
      </c>
      <c r="M41" s="1" t="s">
        <v>144</v>
      </c>
    </row>
    <row r="42" spans="3:13" ht="15.95">
      <c r="C42" s="33" t="s">
        <v>145</v>
      </c>
      <c r="L42" s="1" t="s">
        <v>108</v>
      </c>
      <c r="M42" s="1" t="s">
        <v>146</v>
      </c>
    </row>
    <row r="43" spans="3:13" ht="15.95">
      <c r="C43" s="33" t="s">
        <v>147</v>
      </c>
      <c r="L43" s="1" t="s">
        <v>65</v>
      </c>
      <c r="M43" s="1" t="s">
        <v>148</v>
      </c>
    </row>
    <row r="44" spans="3:13" ht="15.95">
      <c r="C44" s="33" t="s">
        <v>149</v>
      </c>
      <c r="L44" s="1" t="s">
        <v>65</v>
      </c>
      <c r="M44" s="1" t="s">
        <v>150</v>
      </c>
    </row>
    <row r="45" spans="3:13" ht="15.95">
      <c r="C45" s="33" t="s">
        <v>151</v>
      </c>
      <c r="L45" s="1" t="s">
        <v>83</v>
      </c>
      <c r="M45" s="1" t="s">
        <v>152</v>
      </c>
    </row>
    <row r="46" spans="3:13" ht="32.1">
      <c r="C46" s="33" t="s">
        <v>153</v>
      </c>
      <c r="L46" s="1" t="s">
        <v>88</v>
      </c>
      <c r="M46" s="1" t="s">
        <v>154</v>
      </c>
    </row>
    <row r="47" spans="3:13" ht="15.95">
      <c r="C47" s="33" t="s">
        <v>155</v>
      </c>
      <c r="L47" s="1" t="s">
        <v>95</v>
      </c>
      <c r="M47" s="1" t="s">
        <v>156</v>
      </c>
    </row>
    <row r="48" spans="3:13" ht="15.95">
      <c r="C48" s="33" t="s">
        <v>157</v>
      </c>
      <c r="L48" s="1" t="s">
        <v>99</v>
      </c>
      <c r="M48" s="1" t="s">
        <v>158</v>
      </c>
    </row>
    <row r="49" spans="3:13" ht="15.95">
      <c r="C49" s="33" t="s">
        <v>159</v>
      </c>
      <c r="L49" s="1" t="s">
        <v>102</v>
      </c>
      <c r="M49" s="1" t="s">
        <v>160</v>
      </c>
    </row>
    <row r="50" spans="3:13" ht="32.1">
      <c r="C50" s="33" t="s">
        <v>161</v>
      </c>
      <c r="L50" s="1" t="s">
        <v>71</v>
      </c>
      <c r="M50" s="1" t="s">
        <v>162</v>
      </c>
    </row>
    <row r="51" spans="3:13" ht="15.95">
      <c r="C51" s="33" t="s">
        <v>163</v>
      </c>
      <c r="L51" s="1" t="s">
        <v>71</v>
      </c>
      <c r="M51" s="1" t="s">
        <v>164</v>
      </c>
    </row>
    <row r="52" spans="3:13" ht="15.95">
      <c r="C52" s="33" t="s">
        <v>165</v>
      </c>
      <c r="L52" s="1" t="s">
        <v>106</v>
      </c>
      <c r="M52" s="1" t="s">
        <v>166</v>
      </c>
    </row>
    <row r="53" spans="3:13" ht="15.95">
      <c r="C53" s="33" t="s">
        <v>167</v>
      </c>
      <c r="L53" s="1" t="s">
        <v>109</v>
      </c>
      <c r="M53" s="1" t="s">
        <v>168</v>
      </c>
    </row>
    <row r="54" spans="3:13" ht="15.95">
      <c r="C54" s="33" t="s">
        <v>169</v>
      </c>
      <c r="L54" s="1" t="s">
        <v>77</v>
      </c>
      <c r="M54" s="1" t="s">
        <v>170</v>
      </c>
    </row>
    <row r="55" spans="3:13" ht="15.95">
      <c r="C55" s="33" t="s">
        <v>171</v>
      </c>
      <c r="L55" s="1" t="s">
        <v>111</v>
      </c>
      <c r="M55" s="1"/>
    </row>
    <row r="56" spans="3:13" ht="15.95">
      <c r="C56" s="33" t="s">
        <v>172</v>
      </c>
    </row>
    <row r="57" spans="3:13" ht="15.95">
      <c r="C57" s="33" t="s">
        <v>173</v>
      </c>
    </row>
    <row r="58" spans="3:13" ht="15.95">
      <c r="C58" s="33" t="s">
        <v>174</v>
      </c>
    </row>
    <row r="59" spans="3:13" ht="15.95">
      <c r="C59" s="33" t="s">
        <v>175</v>
      </c>
    </row>
    <row r="60" spans="3:13" ht="15.95">
      <c r="C60" s="33" t="s">
        <v>176</v>
      </c>
    </row>
    <row r="61" spans="3:13" ht="15.95">
      <c r="C61" s="33" t="s">
        <v>177</v>
      </c>
    </row>
    <row r="62" spans="3:13" ht="15.95">
      <c r="C62" s="33" t="s">
        <v>178</v>
      </c>
    </row>
    <row r="63" spans="3:13" ht="15.95">
      <c r="C63" s="33" t="s">
        <v>179</v>
      </c>
    </row>
    <row r="64" spans="3:13" ht="15.95">
      <c r="C64" s="33" t="s">
        <v>180</v>
      </c>
    </row>
    <row r="65" spans="3:3" ht="15.95">
      <c r="C65" s="33" t="s">
        <v>181</v>
      </c>
    </row>
    <row r="66" spans="3:3" ht="15.95">
      <c r="C66" s="33" t="s">
        <v>182</v>
      </c>
    </row>
    <row r="67" spans="3:3" ht="15.95">
      <c r="C67" s="33" t="s">
        <v>183</v>
      </c>
    </row>
    <row r="68" spans="3:3" ht="15.95">
      <c r="C68" s="33" t="s">
        <v>184</v>
      </c>
    </row>
    <row r="69" spans="3:3" ht="15.95">
      <c r="C69" s="33" t="s">
        <v>185</v>
      </c>
    </row>
    <row r="70" spans="3:3" ht="15.95">
      <c r="C70" s="33" t="s">
        <v>186</v>
      </c>
    </row>
    <row r="71" spans="3:3" ht="15.95">
      <c r="C71" s="33" t="s">
        <v>187</v>
      </c>
    </row>
    <row r="72" spans="3:3" ht="15.95">
      <c r="C72" s="33" t="s">
        <v>188</v>
      </c>
    </row>
    <row r="73" spans="3:3" ht="15.95">
      <c r="C73" s="33" t="s">
        <v>189</v>
      </c>
    </row>
    <row r="74" spans="3:3" ht="15.95">
      <c r="C74" s="33" t="s">
        <v>190</v>
      </c>
    </row>
    <row r="75" spans="3:3" ht="15.95">
      <c r="C75" s="33" t="s">
        <v>191</v>
      </c>
    </row>
    <row r="76" spans="3:3" ht="15.95">
      <c r="C76" s="33" t="s">
        <v>192</v>
      </c>
    </row>
    <row r="77" spans="3:3" ht="15.95">
      <c r="C77" s="33" t="s">
        <v>193</v>
      </c>
    </row>
    <row r="78" spans="3:3" ht="15.95">
      <c r="C78" s="33" t="s">
        <v>194</v>
      </c>
    </row>
    <row r="79" spans="3:3" ht="15.95">
      <c r="C79" s="33" t="s">
        <v>195</v>
      </c>
    </row>
    <row r="80" spans="3:3" ht="15.95">
      <c r="C80" s="33" t="s">
        <v>196</v>
      </c>
    </row>
    <row r="81" spans="3:3" ht="15.95">
      <c r="C81" s="33" t="s">
        <v>197</v>
      </c>
    </row>
    <row r="82" spans="3:3" ht="15.95">
      <c r="C82" s="33" t="s">
        <v>198</v>
      </c>
    </row>
    <row r="83" spans="3:3" ht="15.95">
      <c r="C83" s="33" t="s">
        <v>199</v>
      </c>
    </row>
    <row r="84" spans="3:3" ht="15.95">
      <c r="C84" s="33" t="s">
        <v>200</v>
      </c>
    </row>
    <row r="85" spans="3:3" ht="15.95">
      <c r="C85" s="33" t="s">
        <v>201</v>
      </c>
    </row>
  </sheetData>
  <sheetProtection algorithmName="SHA-512" hashValue="OvjqZG3Eq7N5Du9J51k0w7sZyagXX8FjsVlScCJfk6sCjIgqDsIavJrXPb/B2JpN03/sIfKMA562/jlzjuMJ7g==" saltValue="YTiFOOE5sNqJ1MXfDP/5I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defaultColWidth="11.42578125" defaultRowHeight="15"/>
  <sheetData>
    <row r="1" spans="1:30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AA1" s="52" t="s">
        <v>203</v>
      </c>
      <c r="AB1" s="52"/>
      <c r="AC1" s="52"/>
      <c r="AD1" s="52"/>
    </row>
    <row r="2" spans="1:30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AA2" s="52"/>
      <c r="AB2" s="52"/>
      <c r="AC2" s="52"/>
      <c r="AD2" s="52"/>
    </row>
    <row r="3" spans="1:30">
      <c r="A3" s="52" t="s">
        <v>204</v>
      </c>
      <c r="B3" s="52"/>
      <c r="C3" s="52"/>
      <c r="D3" s="52" t="s">
        <v>205</v>
      </c>
      <c r="E3" s="52"/>
      <c r="F3" s="52"/>
      <c r="G3" s="52" t="s">
        <v>206</v>
      </c>
      <c r="H3" s="52"/>
      <c r="I3" s="52"/>
      <c r="J3" s="52" t="s">
        <v>207</v>
      </c>
      <c r="K3" s="52"/>
      <c r="L3" s="52"/>
      <c r="AA3" s="10" t="s">
        <v>204</v>
      </c>
      <c r="AB3" s="10" t="s">
        <v>205</v>
      </c>
      <c r="AC3" s="10" t="s">
        <v>206</v>
      </c>
      <c r="AD3" s="10" t="s">
        <v>207</v>
      </c>
    </row>
    <row r="4" spans="1:30">
      <c r="A4" s="10" t="s">
        <v>203</v>
      </c>
      <c r="B4" s="10" t="s">
        <v>208</v>
      </c>
      <c r="C4" s="10" t="s">
        <v>209</v>
      </c>
      <c r="D4" s="37" t="s">
        <v>203</v>
      </c>
      <c r="E4" s="37" t="s">
        <v>208</v>
      </c>
      <c r="F4" s="37" t="s">
        <v>209</v>
      </c>
      <c r="G4" s="37" t="s">
        <v>203</v>
      </c>
      <c r="H4" s="37" t="s">
        <v>208</v>
      </c>
      <c r="I4" s="37" t="s">
        <v>209</v>
      </c>
      <c r="J4" s="37" t="s">
        <v>203</v>
      </c>
      <c r="K4" s="37" t="s">
        <v>208</v>
      </c>
      <c r="L4" s="37" t="s">
        <v>209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>
      <c r="A5" s="10" t="e">
        <f>SUM(AA4:AA291)</f>
        <v>#REF!</v>
      </c>
      <c r="B5" s="10">
        <f>SUM('S1 Maquette'!J19:J293)</f>
        <v>219</v>
      </c>
      <c r="C5" s="10">
        <f>SUM('S1 Maquette'!K19:K293)</f>
        <v>81</v>
      </c>
      <c r="D5" s="10" t="e">
        <f>SUM(AB4:AB291)</f>
        <v>#REF!</v>
      </c>
      <c r="E5" s="10">
        <f>SUM('S2 Maquette'!J19:J295)</f>
        <v>192</v>
      </c>
      <c r="F5" s="10">
        <f>SUM('S2 Maquette'!K19:K295)</f>
        <v>48</v>
      </c>
      <c r="G5" s="10" t="e">
        <f>SUM(AC4:AC291)</f>
        <v>#REF!</v>
      </c>
      <c r="H5" s="10">
        <f>SUM('S3 Maquette'!I19:J294)</f>
        <v>297</v>
      </c>
      <c r="I5" s="10">
        <f>SUM('S3 Maquette'!K19:K294)</f>
        <v>3</v>
      </c>
      <c r="J5" s="10">
        <f>SUM(AD4:AD291)</f>
        <v>0</v>
      </c>
      <c r="K5" s="10">
        <f>SUM('S4 Maquette'!J19:J302)</f>
        <v>149</v>
      </c>
      <c r="L5" s="10">
        <f>SUM('S4 Maquette'!K19:K302)</f>
        <v>0</v>
      </c>
      <c r="AA5" s="10">
        <f>'S1 Maquette'!I20*1.5</f>
        <v>0</v>
      </c>
      <c r="AB5" s="10">
        <f>'S2 Maquette'!I20*1.5</f>
        <v>0</v>
      </c>
      <c r="AC5" s="10">
        <f>'S3 Maquette'!I20*1.5</f>
        <v>0</v>
      </c>
      <c r="AD5" s="10">
        <f>'S4 Maquette'!I22*1.5</f>
        <v>0</v>
      </c>
    </row>
    <row r="6" spans="1:30">
      <c r="A6" s="52" t="s">
        <v>210</v>
      </c>
      <c r="B6" s="52"/>
      <c r="C6" s="52"/>
      <c r="D6" s="52" t="s">
        <v>210</v>
      </c>
      <c r="E6" s="52"/>
      <c r="F6" s="52"/>
      <c r="G6" s="52" t="s">
        <v>210</v>
      </c>
      <c r="H6" s="52"/>
      <c r="I6" s="52"/>
      <c r="J6" s="52" t="s">
        <v>210</v>
      </c>
      <c r="K6" s="52"/>
      <c r="L6" s="52"/>
      <c r="AA6" s="10">
        <f>'S1 Maquette'!I21*1.5</f>
        <v>0</v>
      </c>
      <c r="AB6" s="10">
        <f>'S2 Maquette'!I21*1.5</f>
        <v>0</v>
      </c>
      <c r="AC6" s="10">
        <f>'S3 Maquette'!I21*1.5</f>
        <v>0</v>
      </c>
      <c r="AD6" s="10">
        <f>'S4 Maquette'!I23*1.5</f>
        <v>0</v>
      </c>
    </row>
    <row r="7" spans="1:30">
      <c r="A7" s="52" t="e">
        <f>SUM(A5,B5,C5)</f>
        <v>#REF!</v>
      </c>
      <c r="B7" s="52"/>
      <c r="C7" s="52"/>
      <c r="D7" s="52" t="e">
        <f>SUM(D5,E5,F5)</f>
        <v>#REF!</v>
      </c>
      <c r="E7" s="52"/>
      <c r="F7" s="52"/>
      <c r="G7" s="52" t="e">
        <f>SUM(G5,H5,I5)</f>
        <v>#REF!</v>
      </c>
      <c r="H7" s="52"/>
      <c r="I7" s="52"/>
      <c r="J7" s="52">
        <f>SUM(J5,K5,L5)</f>
        <v>149</v>
      </c>
      <c r="K7" s="52"/>
      <c r="L7" s="52"/>
      <c r="AA7" s="10">
        <f>'S1 Maquette'!I22*1.5</f>
        <v>0</v>
      </c>
      <c r="AB7" s="10">
        <f>'S2 Maquette'!I22*1.5</f>
        <v>0</v>
      </c>
      <c r="AC7" s="10">
        <f>'S3 Maquette'!I22*1.5</f>
        <v>0</v>
      </c>
      <c r="AD7" s="10">
        <f>'S4 Maquette'!I24*1.5</f>
        <v>0</v>
      </c>
    </row>
    <row r="8" spans="1:30">
      <c r="A8" s="53" t="s">
        <v>210</v>
      </c>
      <c r="B8" s="54"/>
      <c r="C8" s="54"/>
      <c r="D8" s="54"/>
      <c r="E8" s="54"/>
      <c r="F8" s="55"/>
      <c r="G8" s="53" t="s">
        <v>210</v>
      </c>
      <c r="H8" s="54"/>
      <c r="I8" s="54"/>
      <c r="J8" s="54"/>
      <c r="K8" s="54"/>
      <c r="L8" s="55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Maquette'!I25*1.5</f>
        <v>0</v>
      </c>
    </row>
    <row r="9" spans="1:30">
      <c r="A9" s="56"/>
      <c r="B9" s="57"/>
      <c r="C9" s="57"/>
      <c r="D9" s="57"/>
      <c r="E9" s="57"/>
      <c r="F9" s="58"/>
      <c r="G9" s="56"/>
      <c r="H9" s="57"/>
      <c r="I9" s="57"/>
      <c r="J9" s="57"/>
      <c r="K9" s="57"/>
      <c r="L9" s="58"/>
      <c r="AA9" s="10">
        <f>'S1 Maquette'!I24*1.5</f>
        <v>0</v>
      </c>
      <c r="AB9" s="10">
        <f>'S2 Maquette'!I24*1.5</f>
        <v>0</v>
      </c>
      <c r="AC9" s="10">
        <f>'S3 Maquette'!I24*1.5</f>
        <v>0</v>
      </c>
      <c r="AD9" s="10">
        <f>'S4 Maquette'!I26*1.5</f>
        <v>0</v>
      </c>
    </row>
    <row r="10" spans="1:30">
      <c r="A10" s="53" t="e">
        <f>SUM(A7,D7)</f>
        <v>#REF!</v>
      </c>
      <c r="B10" s="54"/>
      <c r="C10" s="54"/>
      <c r="D10" s="54"/>
      <c r="E10" s="54"/>
      <c r="F10" s="55"/>
      <c r="G10" s="53" t="e">
        <f>SUM(G7,J7)</f>
        <v>#REF!</v>
      </c>
      <c r="H10" s="54"/>
      <c r="I10" s="54"/>
      <c r="J10" s="54"/>
      <c r="K10" s="54"/>
      <c r="L10" s="55"/>
      <c r="AA10" s="10">
        <f>'S1 Maquette'!I25*1.5</f>
        <v>0</v>
      </c>
      <c r="AB10" s="10">
        <f>'S2 Maquette'!I25*1.5</f>
        <v>0</v>
      </c>
      <c r="AC10" s="10" t="e">
        <f>'S3 Maquette'!#REF!*1.5</f>
        <v>#REF!</v>
      </c>
      <c r="AD10" s="10">
        <f>'S4 Maquette'!I27*1.5</f>
        <v>0</v>
      </c>
    </row>
    <row r="11" spans="1:30">
      <c r="A11" s="56"/>
      <c r="B11" s="57"/>
      <c r="C11" s="57"/>
      <c r="D11" s="57"/>
      <c r="E11" s="57"/>
      <c r="F11" s="58"/>
      <c r="G11" s="56"/>
      <c r="H11" s="57"/>
      <c r="I11" s="57"/>
      <c r="J11" s="57"/>
      <c r="K11" s="57"/>
      <c r="L11" s="58"/>
      <c r="AA11" s="10" t="e">
        <f>'S1 Maquette'!#REF!*1.5</f>
        <v>#REF!</v>
      </c>
      <c r="AB11" s="10" t="e">
        <f>'S2 Maquette'!#REF!*1.5</f>
        <v>#REF!</v>
      </c>
      <c r="AC11" s="10" t="e">
        <f>'S3 Maquette'!#REF!*1.5</f>
        <v>#REF!</v>
      </c>
      <c r="AD11" s="10">
        <f>'S4 Maquette'!I28*1.5</f>
        <v>0</v>
      </c>
    </row>
    <row r="12" spans="1:30">
      <c r="AA12" s="10" t="e">
        <f>'S1 Maquette'!#REF!*1.5</f>
        <v>#REF!</v>
      </c>
      <c r="AB12" s="10" t="e">
        <f>'S2 Maquette'!#REF!*1.5</f>
        <v>#REF!</v>
      </c>
      <c r="AC12" s="10" t="e">
        <f>'S3 Maquette'!#REF!*1.5</f>
        <v>#REF!</v>
      </c>
      <c r="AD12" s="10">
        <f>'S4 Maquette'!I29*1.5</f>
        <v>0</v>
      </c>
    </row>
    <row r="13" spans="1:30">
      <c r="AA13" s="10" t="e">
        <f>'S1 Maquette'!#REF!*1.5</f>
        <v>#REF!</v>
      </c>
      <c r="AB13" s="10" t="e">
        <f>'S2 Maquette'!#REF!*1.5</f>
        <v>#REF!</v>
      </c>
      <c r="AC13" s="10" t="e">
        <f>'S3 Maquette'!#REF!*1.5</f>
        <v>#REF!</v>
      </c>
      <c r="AD13" s="10">
        <f>'S4 Maquette'!I30*1.5</f>
        <v>0</v>
      </c>
    </row>
    <row r="14" spans="1:30">
      <c r="A14" s="59" t="s">
        <v>211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N14" s="60" t="s">
        <v>212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AA14" s="10" t="e">
        <f>'S1 Maquette'!#REF!*1.5</f>
        <v>#REF!</v>
      </c>
      <c r="AB14" s="10" t="e">
        <f>'S2 Maquette'!#REF!*1.5</f>
        <v>#REF!</v>
      </c>
      <c r="AC14" s="10" t="e">
        <f>'S3 Maquette'!#REF!*1.5</f>
        <v>#REF!</v>
      </c>
      <c r="AD14" s="10">
        <f>'S4 Maquette'!I31*1.5</f>
        <v>0</v>
      </c>
    </row>
    <row r="15" spans="1:30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AA15" s="10" t="e">
        <f>'S1 Maquette'!#REF!*1.5</f>
        <v>#REF!</v>
      </c>
      <c r="AB15" s="10" t="e">
        <f>'S2 Maquette'!#REF!*1.5</f>
        <v>#REF!</v>
      </c>
      <c r="AC15" s="10" t="e">
        <f>'S3 Maquette'!#REF!*1.5</f>
        <v>#REF!</v>
      </c>
      <c r="AD15" s="10">
        <f>'S4 Maquette'!I32*1.5</f>
        <v>0</v>
      </c>
    </row>
    <row r="16" spans="1:30">
      <c r="A16" s="52" t="s">
        <v>204</v>
      </c>
      <c r="B16" s="52"/>
      <c r="C16" s="52"/>
      <c r="D16" s="61" t="s">
        <v>205</v>
      </c>
      <c r="E16" s="62"/>
      <c r="F16" s="63"/>
      <c r="G16" s="52" t="s">
        <v>206</v>
      </c>
      <c r="H16" s="52"/>
      <c r="I16" s="52"/>
      <c r="J16" s="52" t="s">
        <v>207</v>
      </c>
      <c r="K16" s="52"/>
      <c r="L16" s="52"/>
      <c r="N16" s="52" t="s">
        <v>204</v>
      </c>
      <c r="O16" s="52"/>
      <c r="P16" s="52"/>
      <c r="Q16" s="52" t="s">
        <v>205</v>
      </c>
      <c r="R16" s="52"/>
      <c r="S16" s="52"/>
      <c r="T16" s="52" t="s">
        <v>206</v>
      </c>
      <c r="U16" s="52"/>
      <c r="V16" s="52"/>
      <c r="W16" s="52" t="s">
        <v>207</v>
      </c>
      <c r="X16" s="52"/>
      <c r="Y16" s="52"/>
      <c r="AA16" s="10" t="e">
        <f>'S1 Maquette'!#REF!*1.5</f>
        <v>#REF!</v>
      </c>
      <c r="AB16" s="10">
        <f>'S2 Maquette'!I26*1.5</f>
        <v>0</v>
      </c>
      <c r="AC16" s="10">
        <f>'S3 Maquette'!I25*1.5</f>
        <v>0</v>
      </c>
      <c r="AD16" s="10">
        <f>'S4 Maquette'!I33*1.5</f>
        <v>0</v>
      </c>
    </row>
    <row r="17" spans="1:30">
      <c r="A17" s="10" t="s">
        <v>203</v>
      </c>
      <c r="B17" s="10" t="s">
        <v>208</v>
      </c>
      <c r="C17" s="10" t="s">
        <v>209</v>
      </c>
      <c r="D17" s="10" t="s">
        <v>203</v>
      </c>
      <c r="E17" s="10" t="s">
        <v>208</v>
      </c>
      <c r="F17" s="10" t="s">
        <v>209</v>
      </c>
      <c r="G17" s="10" t="s">
        <v>203</v>
      </c>
      <c r="H17" s="10" t="s">
        <v>208</v>
      </c>
      <c r="I17" s="10" t="s">
        <v>209</v>
      </c>
      <c r="J17" s="10" t="s">
        <v>203</v>
      </c>
      <c r="K17" s="10" t="s">
        <v>208</v>
      </c>
      <c r="L17" s="10" t="s">
        <v>209</v>
      </c>
      <c r="N17" s="10" t="s">
        <v>203</v>
      </c>
      <c r="O17" s="10" t="s">
        <v>208</v>
      </c>
      <c r="P17" s="10" t="s">
        <v>209</v>
      </c>
      <c r="Q17" s="10" t="s">
        <v>203</v>
      </c>
      <c r="R17" s="10" t="s">
        <v>208</v>
      </c>
      <c r="S17" s="10" t="s">
        <v>209</v>
      </c>
      <c r="T17" s="10" t="s">
        <v>203</v>
      </c>
      <c r="U17" s="10" t="s">
        <v>208</v>
      </c>
      <c r="V17" s="10" t="s">
        <v>209</v>
      </c>
      <c r="W17" s="10" t="s">
        <v>203</v>
      </c>
      <c r="X17" s="10" t="s">
        <v>208</v>
      </c>
      <c r="Y17" s="10" t="s">
        <v>209</v>
      </c>
      <c r="AA17" s="10" t="e">
        <f>'S1 Maquette'!#REF!*1.5</f>
        <v>#REF!</v>
      </c>
      <c r="AB17" s="10">
        <f>'S2 Maquette'!I27*1.5</f>
        <v>0</v>
      </c>
      <c r="AC17" s="10">
        <f>'S3 Maquette'!I26*1.5</f>
        <v>0</v>
      </c>
      <c r="AD17" s="10">
        <f>'S4 Maquette'!I34*1.5</f>
        <v>0</v>
      </c>
    </row>
    <row r="18" spans="1:30">
      <c r="A18" s="10" t="e">
        <f>A5-N18</f>
        <v>#REF!</v>
      </c>
      <c r="B18" s="10">
        <f>B5-O18</f>
        <v>159</v>
      </c>
      <c r="C18" s="10">
        <f>C5-P18</f>
        <v>81</v>
      </c>
      <c r="D18" s="10" t="e">
        <f t="shared" ref="D18:K18" si="0">D5-Q18</f>
        <v>#REF!</v>
      </c>
      <c r="E18" s="10">
        <f t="shared" si="0"/>
        <v>162</v>
      </c>
      <c r="F18" s="10">
        <f t="shared" ca="1" si="0"/>
        <v>48</v>
      </c>
      <c r="G18" s="10" t="e">
        <f t="shared" si="0"/>
        <v>#REF!</v>
      </c>
      <c r="H18" s="10">
        <f t="shared" si="0"/>
        <v>267</v>
      </c>
      <c r="I18" s="10">
        <f t="shared" si="0"/>
        <v>3</v>
      </c>
      <c r="J18" s="10">
        <f t="shared" si="0"/>
        <v>0</v>
      </c>
      <c r="K18" s="10">
        <f t="shared" si="0"/>
        <v>149</v>
      </c>
      <c r="L18" s="10">
        <f>L5-Y18</f>
        <v>0</v>
      </c>
      <c r="N18" s="10">
        <f>SUMIF('S1 Maquette'!M19:M293,"Portée",'S1 Maquette'!I19:I293)*1.5</f>
        <v>0</v>
      </c>
      <c r="O18" s="10">
        <f>SUMIF('S1 Maquette'!M19:M293,"Portée",'S1 Maquette'!J19:J293)</f>
        <v>60</v>
      </c>
      <c r="P18" s="10">
        <f>SUMIF('S1 Maquette'!M19:M293,"Portée",'S1 Maquette'!K19:K293)</f>
        <v>0</v>
      </c>
      <c r="Q18" s="10">
        <f>SUMIF('S2 Maquette'!M19:M295,"Portée",'S2 Maquette'!I19:I295)*1.5</f>
        <v>0</v>
      </c>
      <c r="R18" s="10">
        <f>SUMIF('S2 Maquette'!M19:M295,"Portée",'S2 Maquette'!J19:J295)</f>
        <v>30</v>
      </c>
      <c r="S18" s="10">
        <f ca="1">SUMIF('S2 Maquette'!M9:M295,"Portée",'S2 Maquette'!K19:K295)</f>
        <v>0</v>
      </c>
      <c r="T18" s="10">
        <f>SUMIF('S3 Maquette'!M19:M294,"Portée",'S3 Maquette'!I19:I294)*1.5</f>
        <v>0</v>
      </c>
      <c r="U18" s="10">
        <f>SUMIF('S3 Maquette'!M19:M294,"Portée",'S3 Maquette'!J19:J294)</f>
        <v>30</v>
      </c>
      <c r="V18" s="10">
        <f>SUMIF('S3 Maquette'!M19:M294,"Portée",'S3 Maquette'!K19:K294)</f>
        <v>0</v>
      </c>
      <c r="W18" s="10">
        <f>SUMIF('S4 Maquette'!M19:M302,"Portée",'S4 Maquette'!I19:I302)*1.5</f>
        <v>0</v>
      </c>
      <c r="X18" s="10">
        <f>SUMIF('S4 Maquette'!M19:M302,"Portée",'S4 Maquette'!J19:J302)</f>
        <v>0</v>
      </c>
      <c r="Y18" s="10">
        <f>SUMIF('S4 Maquette'!M19:M302,"Portée",'S4 Maquette'!K19:K302)</f>
        <v>0</v>
      </c>
      <c r="AA18" s="10">
        <f>'S1 Maquette'!I26*1.5</f>
        <v>0</v>
      </c>
      <c r="AB18" s="10">
        <f>'S2 Maquette'!I28*1.5</f>
        <v>0</v>
      </c>
      <c r="AC18" s="10">
        <f>'S3 Maquette'!I27*1.5</f>
        <v>0</v>
      </c>
      <c r="AD18" s="10">
        <f>'S4 Maquette'!I35*1.5</f>
        <v>0</v>
      </c>
    </row>
    <row r="19" spans="1:30">
      <c r="A19" s="52" t="s">
        <v>210</v>
      </c>
      <c r="B19" s="52"/>
      <c r="C19" s="52"/>
      <c r="D19" s="52" t="s">
        <v>210</v>
      </c>
      <c r="E19" s="52"/>
      <c r="F19" s="52"/>
      <c r="G19" s="52" t="s">
        <v>210</v>
      </c>
      <c r="H19" s="52"/>
      <c r="I19" s="52"/>
      <c r="J19" s="52" t="s">
        <v>210</v>
      </c>
      <c r="K19" s="52"/>
      <c r="L19" s="52"/>
      <c r="AA19" s="10">
        <f>'S1 Maquette'!I27*1.5</f>
        <v>0</v>
      </c>
      <c r="AB19" s="10">
        <f>'S2 Maquette'!I29*1.5</f>
        <v>0</v>
      </c>
      <c r="AC19" s="10">
        <f>'S3 Maquette'!I28*1.5</f>
        <v>0</v>
      </c>
      <c r="AD19" s="10">
        <f>'S4 Maquette'!I36*1.5</f>
        <v>0</v>
      </c>
    </row>
    <row r="20" spans="1:30">
      <c r="A20" s="52" t="e">
        <f>SUM(A18,B18,C18)</f>
        <v>#REF!</v>
      </c>
      <c r="B20" s="52"/>
      <c r="C20" s="52"/>
      <c r="D20" s="52" t="e">
        <f>SUM(D18,E18,F18)</f>
        <v>#REF!</v>
      </c>
      <c r="E20" s="52"/>
      <c r="F20" s="52"/>
      <c r="G20" s="52" t="e">
        <f>SUM(G18,H18,I18)</f>
        <v>#REF!</v>
      </c>
      <c r="H20" s="52"/>
      <c r="I20" s="52"/>
      <c r="J20" s="52">
        <f>SUM(J18,K18,L18)</f>
        <v>149</v>
      </c>
      <c r="K20" s="52"/>
      <c r="L20" s="52"/>
      <c r="AA20" s="10">
        <f>'S1 Maquette'!I28*1.5</f>
        <v>0</v>
      </c>
      <c r="AB20" s="10">
        <f>'S2 Maquette'!I30*1.5</f>
        <v>0</v>
      </c>
      <c r="AC20" s="10">
        <f>'S3 Maquette'!I29*1.5</f>
        <v>0</v>
      </c>
      <c r="AD20" s="10">
        <f>'S4 Maquette'!I37*1.5</f>
        <v>0</v>
      </c>
    </row>
    <row r="21" spans="1:30" ht="29.45" customHeight="1">
      <c r="A21" s="61" t="s">
        <v>210</v>
      </c>
      <c r="B21" s="62"/>
      <c r="C21" s="62"/>
      <c r="D21" s="62"/>
      <c r="E21" s="62"/>
      <c r="F21" s="63"/>
      <c r="G21" s="61" t="s">
        <v>210</v>
      </c>
      <c r="H21" s="62"/>
      <c r="I21" s="62"/>
      <c r="J21" s="62"/>
      <c r="K21" s="62"/>
      <c r="L21" s="63"/>
      <c r="AA21" s="10">
        <f>'S1 Maquette'!I29*1.5</f>
        <v>0</v>
      </c>
      <c r="AB21" s="10">
        <f>'S2 Maquette'!I31*1.5</f>
        <v>0</v>
      </c>
      <c r="AC21" s="10">
        <f>'S3 Maquette'!I30*1.5</f>
        <v>0</v>
      </c>
      <c r="AD21" s="10">
        <f>'S4 Maquette'!I38*1.5</f>
        <v>0</v>
      </c>
    </row>
    <row r="22" spans="1:30" ht="29.1" customHeight="1">
      <c r="A22" s="61" t="e">
        <f>SUM(A20,D20)</f>
        <v>#REF!</v>
      </c>
      <c r="B22" s="62"/>
      <c r="C22" s="62"/>
      <c r="D22" s="62"/>
      <c r="E22" s="62"/>
      <c r="F22" s="63"/>
      <c r="G22" s="61" t="e">
        <f>SUM(G20,J20)</f>
        <v>#REF!</v>
      </c>
      <c r="H22" s="62"/>
      <c r="I22" s="62"/>
      <c r="J22" s="62"/>
      <c r="K22" s="62"/>
      <c r="L22" s="63"/>
      <c r="AA22" s="10">
        <f>'S1 Maquette'!I30*1.5</f>
        <v>0</v>
      </c>
      <c r="AB22" s="10">
        <f>'S2 Maquette'!I32*1.5</f>
        <v>0</v>
      </c>
      <c r="AC22" s="10">
        <f>'S3 Maquette'!I31*1.5</f>
        <v>0</v>
      </c>
      <c r="AD22" s="10">
        <f>'S4 Maquette'!I39*1.5</f>
        <v>0</v>
      </c>
    </row>
    <row r="23" spans="1:30">
      <c r="AA23" s="10">
        <f>'S1 Maquette'!I31*1.5</f>
        <v>0</v>
      </c>
      <c r="AB23" s="10">
        <f>'S2 Maquette'!I33*1.5</f>
        <v>0</v>
      </c>
      <c r="AC23" s="10">
        <f>'S3 Maquette'!I32*1.5</f>
        <v>0</v>
      </c>
      <c r="AD23" s="10">
        <f>'S4 Maquette'!I40*1.5</f>
        <v>0</v>
      </c>
    </row>
    <row r="24" spans="1:30">
      <c r="AA24" s="10">
        <f>'S1 Maquette'!I32*1.5</f>
        <v>0</v>
      </c>
      <c r="AB24" s="10">
        <f>'S2 Maquette'!I34*1.5</f>
        <v>0</v>
      </c>
      <c r="AC24" s="10">
        <f>'S3 Maquette'!I33*1.5</f>
        <v>0</v>
      </c>
      <c r="AD24" s="10">
        <f>'S4 Maquette'!I41*1.5</f>
        <v>0</v>
      </c>
    </row>
    <row r="25" spans="1:30">
      <c r="AA25" s="10">
        <f>'S1 Maquette'!I33*1.5</f>
        <v>0</v>
      </c>
      <c r="AB25" s="10">
        <f>'S2 Maquette'!I35*1.5</f>
        <v>0</v>
      </c>
      <c r="AC25" s="10">
        <f>'S3 Maquette'!I34*1.5</f>
        <v>0</v>
      </c>
      <c r="AD25" s="10">
        <f>'S4 Maquette'!I42*1.5</f>
        <v>0</v>
      </c>
    </row>
    <row r="26" spans="1:30">
      <c r="AA26" s="10">
        <f>'S1 Maquette'!I34*1.5</f>
        <v>0</v>
      </c>
      <c r="AB26" s="10">
        <f>'S2 Maquette'!I36*1.5</f>
        <v>0</v>
      </c>
      <c r="AC26" s="10">
        <f>'S3 Maquette'!I35*1.5</f>
        <v>0</v>
      </c>
      <c r="AD26" s="10">
        <f>'S4 Maquette'!I43*1.5</f>
        <v>0</v>
      </c>
    </row>
    <row r="27" spans="1:30">
      <c r="AA27" s="10">
        <f>'S1 Maquette'!I35*1.5</f>
        <v>0</v>
      </c>
      <c r="AB27" s="10">
        <f>'S2 Maquette'!I37*1.5</f>
        <v>0</v>
      </c>
      <c r="AC27" s="10">
        <f>'S3 Maquette'!I36*1.5</f>
        <v>0</v>
      </c>
      <c r="AD27" s="10">
        <f>'S4 Maquette'!I44*1.5</f>
        <v>0</v>
      </c>
    </row>
    <row r="28" spans="1:30">
      <c r="AA28" s="10">
        <f>'S1 Maquette'!I36*1.5</f>
        <v>0</v>
      </c>
      <c r="AB28" s="10">
        <f>'S2 Maquette'!I38*1.5</f>
        <v>0</v>
      </c>
      <c r="AC28" s="10">
        <f>'S3 Maquette'!I37*1.5</f>
        <v>0</v>
      </c>
      <c r="AD28" s="10">
        <f>'S4 Maquette'!I45*1.5</f>
        <v>0</v>
      </c>
    </row>
    <row r="29" spans="1:30">
      <c r="AA29" s="10">
        <f>'S1 Maquette'!I37*1.5</f>
        <v>0</v>
      </c>
      <c r="AB29" s="10">
        <f>'S2 Maquette'!I39*1.5</f>
        <v>0</v>
      </c>
      <c r="AC29" s="10">
        <f>'S3 Maquette'!I38*1.5</f>
        <v>0</v>
      </c>
      <c r="AD29" s="10">
        <f>'S4 Maquette'!I46*1.5</f>
        <v>0</v>
      </c>
    </row>
    <row r="30" spans="1:30">
      <c r="AA30" s="10">
        <f>'S1 Maquette'!I38*1.5</f>
        <v>0</v>
      </c>
      <c r="AB30" s="10">
        <f>'S2 Maquette'!I40*1.5</f>
        <v>0</v>
      </c>
      <c r="AC30" s="10">
        <f>'S3 Maquette'!I39*1.5</f>
        <v>0</v>
      </c>
      <c r="AD30" s="10">
        <f>'S4 Maquette'!I47*1.5</f>
        <v>0</v>
      </c>
    </row>
    <row r="31" spans="1:30">
      <c r="AA31" s="10">
        <f>'S1 Maquette'!I39*1.5</f>
        <v>0</v>
      </c>
      <c r="AB31" s="10">
        <f>'S2 Maquette'!I41*1.5</f>
        <v>0</v>
      </c>
      <c r="AC31" s="10">
        <f>'S3 Maquette'!I40*1.5</f>
        <v>0</v>
      </c>
      <c r="AD31" s="10">
        <f>'S4 Maquette'!I48*1.5</f>
        <v>0</v>
      </c>
    </row>
    <row r="32" spans="1:30">
      <c r="AA32" s="10">
        <f>'S1 Maquette'!I40*1.5</f>
        <v>0</v>
      </c>
      <c r="AB32" s="10">
        <f>'S2 Maquette'!I42*1.5</f>
        <v>0</v>
      </c>
      <c r="AC32" s="10">
        <f>'S3 Maquette'!I41*1.5</f>
        <v>0</v>
      </c>
      <c r="AD32" s="10">
        <f>'S4 Maquette'!I49*1.5</f>
        <v>0</v>
      </c>
    </row>
    <row r="33" spans="27:30">
      <c r="AA33" s="10">
        <f>'S1 Maquette'!I41*1.5</f>
        <v>0</v>
      </c>
      <c r="AB33" s="10">
        <f>'S2 Maquette'!I43*1.5</f>
        <v>0</v>
      </c>
      <c r="AC33" s="10">
        <f>'S3 Maquette'!I42*1.5</f>
        <v>0</v>
      </c>
      <c r="AD33" s="10">
        <f>'S4 Maquette'!I50*1.5</f>
        <v>0</v>
      </c>
    </row>
    <row r="34" spans="27:30">
      <c r="AA34" s="10">
        <f>'S1 Maquette'!I42*1.5</f>
        <v>0</v>
      </c>
      <c r="AB34" s="10">
        <f>'S2 Maquette'!I44*1.5</f>
        <v>0</v>
      </c>
      <c r="AC34" s="10">
        <f>'S3 Maquette'!I43*1.5</f>
        <v>0</v>
      </c>
      <c r="AD34" s="10">
        <f>'S4 Maquette'!I51*1.5</f>
        <v>0</v>
      </c>
    </row>
    <row r="35" spans="27:30">
      <c r="AA35" s="10">
        <f>'S1 Maquette'!I43*1.5</f>
        <v>0</v>
      </c>
      <c r="AB35" s="10">
        <f>'S2 Maquette'!I45*1.5</f>
        <v>0</v>
      </c>
      <c r="AC35" s="10">
        <f>'S3 Maquette'!I44*1.5</f>
        <v>0</v>
      </c>
      <c r="AD35" s="10">
        <f>'S4 Maquette'!I52*1.5</f>
        <v>0</v>
      </c>
    </row>
    <row r="36" spans="27:30">
      <c r="AA36" s="10">
        <f>'S1 Maquette'!I44*1.5</f>
        <v>0</v>
      </c>
      <c r="AB36" s="10">
        <f>'S2 Maquette'!I46*1.5</f>
        <v>0</v>
      </c>
      <c r="AC36" s="10">
        <f>'S3 Maquette'!I45*1.5</f>
        <v>0</v>
      </c>
      <c r="AD36" s="10">
        <f>'S4 Maquette'!I53*1.5</f>
        <v>0</v>
      </c>
    </row>
    <row r="37" spans="27:30">
      <c r="AA37" s="10">
        <f>'S1 Maquette'!I45*1.5</f>
        <v>0</v>
      </c>
      <c r="AB37" s="10">
        <f>'S2 Maquette'!I47*1.5</f>
        <v>0</v>
      </c>
      <c r="AC37" s="10">
        <f>'S3 Maquette'!I46*1.5</f>
        <v>0</v>
      </c>
      <c r="AD37" s="10">
        <f>'S4 Maquette'!I54*1.5</f>
        <v>0</v>
      </c>
    </row>
    <row r="38" spans="27:30">
      <c r="AA38" s="10">
        <f>'S1 Maquette'!I46*1.5</f>
        <v>0</v>
      </c>
      <c r="AB38" s="10">
        <f>'S2 Maquette'!I48*1.5</f>
        <v>0</v>
      </c>
      <c r="AC38" s="10">
        <f>'S3 Maquette'!I47*1.5</f>
        <v>0</v>
      </c>
      <c r="AD38" s="10">
        <f>'S4 Maquette'!I55*1.5</f>
        <v>0</v>
      </c>
    </row>
    <row r="39" spans="27:30">
      <c r="AA39" s="10">
        <f>'S1 Maquette'!I47*1.5</f>
        <v>0</v>
      </c>
      <c r="AB39" s="10">
        <f>'S2 Maquette'!I49*1.5</f>
        <v>0</v>
      </c>
      <c r="AC39" s="10">
        <f>'S3 Maquette'!I48*1.5</f>
        <v>0</v>
      </c>
      <c r="AD39" s="10">
        <f>'S4 Maquette'!I56*1.5</f>
        <v>0</v>
      </c>
    </row>
    <row r="40" spans="27:30">
      <c r="AA40" s="10">
        <f>'S1 Maquette'!I48*1.5</f>
        <v>0</v>
      </c>
      <c r="AB40" s="10">
        <f>'S2 Maquette'!I50*1.5</f>
        <v>0</v>
      </c>
      <c r="AC40" s="10">
        <f>'S3 Maquette'!I49*1.5</f>
        <v>0</v>
      </c>
      <c r="AD40" s="10">
        <f>'S4 Maquette'!I57*1.5</f>
        <v>0</v>
      </c>
    </row>
    <row r="41" spans="27:30">
      <c r="AA41" s="10">
        <f>'S1 Maquette'!I49*1.5</f>
        <v>0</v>
      </c>
      <c r="AB41" s="10">
        <f>'S2 Maquette'!I51*1.5</f>
        <v>0</v>
      </c>
      <c r="AC41" s="10">
        <f>'S3 Maquette'!I50*1.5</f>
        <v>0</v>
      </c>
      <c r="AD41" s="10">
        <f>'S4 Maquette'!I58*1.5</f>
        <v>0</v>
      </c>
    </row>
    <row r="42" spans="27:30">
      <c r="AA42" s="10">
        <f>'S1 Maquette'!I50*1.5</f>
        <v>0</v>
      </c>
      <c r="AB42" s="10">
        <f>'S2 Maquette'!I52*1.5</f>
        <v>0</v>
      </c>
      <c r="AC42" s="10">
        <f>'S3 Maquette'!I51*1.5</f>
        <v>0</v>
      </c>
      <c r="AD42" s="10">
        <f>'S4 Maquette'!I59*1.5</f>
        <v>0</v>
      </c>
    </row>
    <row r="43" spans="27:30">
      <c r="AA43" s="10">
        <f>'S1 Maquette'!I51*1.5</f>
        <v>0</v>
      </c>
      <c r="AB43" s="10">
        <f>'S2 Maquette'!I53*1.5</f>
        <v>0</v>
      </c>
      <c r="AC43" s="10">
        <f>'S3 Maquette'!I52*1.5</f>
        <v>0</v>
      </c>
      <c r="AD43" s="10">
        <f>'S4 Maquette'!I60*1.5</f>
        <v>0</v>
      </c>
    </row>
    <row r="44" spans="27:30">
      <c r="AA44" s="10">
        <f>'S1 Maquette'!I52*1.5</f>
        <v>0</v>
      </c>
      <c r="AB44" s="10">
        <f>'S2 Maquette'!I54*1.5</f>
        <v>0</v>
      </c>
      <c r="AC44" s="10">
        <f>'S3 Maquette'!I53*1.5</f>
        <v>0</v>
      </c>
      <c r="AD44" s="10">
        <f>'S4 Maquette'!I61*1.5</f>
        <v>0</v>
      </c>
    </row>
    <row r="45" spans="27:30">
      <c r="AA45" s="10">
        <f>'S1 Maquette'!I53*1.5</f>
        <v>0</v>
      </c>
      <c r="AB45" s="10">
        <f>'S2 Maquette'!I55*1.5</f>
        <v>0</v>
      </c>
      <c r="AC45" s="10">
        <f>'S3 Maquette'!I54*1.5</f>
        <v>0</v>
      </c>
      <c r="AD45" s="10">
        <f>'S4 Maquette'!I62*1.5</f>
        <v>0</v>
      </c>
    </row>
    <row r="46" spans="27:30">
      <c r="AA46" s="10">
        <f>'S1 Maquette'!I54*1.5</f>
        <v>0</v>
      </c>
      <c r="AB46" s="10">
        <f>'S2 Maquette'!I56*1.5</f>
        <v>0</v>
      </c>
      <c r="AC46" s="10">
        <f>'S3 Maquette'!I55*1.5</f>
        <v>0</v>
      </c>
      <c r="AD46" s="10">
        <f>'S4 Maquette'!I63*1.5</f>
        <v>0</v>
      </c>
    </row>
    <row r="47" spans="27:30">
      <c r="AA47" s="10">
        <f>'S1 Maquette'!I55*1.5</f>
        <v>0</v>
      </c>
      <c r="AB47" s="10">
        <f>'S2 Maquette'!I57*1.5</f>
        <v>0</v>
      </c>
      <c r="AC47" s="10">
        <f>'S3 Maquette'!I56*1.5</f>
        <v>0</v>
      </c>
      <c r="AD47" s="10">
        <f>'S4 Maquette'!I64*1.5</f>
        <v>0</v>
      </c>
    </row>
    <row r="48" spans="27:30">
      <c r="AA48" s="10">
        <f>'S1 Maquette'!I56*1.5</f>
        <v>0</v>
      </c>
      <c r="AB48" s="10">
        <f>'S2 Maquette'!I58*1.5</f>
        <v>0</v>
      </c>
      <c r="AC48" s="10">
        <f>'S3 Maquette'!I57*1.5</f>
        <v>0</v>
      </c>
      <c r="AD48" s="10">
        <f>'S4 Maquette'!I65*1.5</f>
        <v>0</v>
      </c>
    </row>
    <row r="49" spans="27:30">
      <c r="AA49" s="10">
        <f>'S1 Maquette'!I57*1.5</f>
        <v>0</v>
      </c>
      <c r="AB49" s="10">
        <f>'S2 Maquette'!I59*1.5</f>
        <v>0</v>
      </c>
      <c r="AC49" s="10">
        <f>'S3 Maquette'!I58*1.5</f>
        <v>0</v>
      </c>
      <c r="AD49" s="10">
        <f>'S4 Maquette'!I66*1.5</f>
        <v>0</v>
      </c>
    </row>
    <row r="50" spans="27:30">
      <c r="AA50" s="10">
        <f>'S1 Maquette'!I58*1.5</f>
        <v>0</v>
      </c>
      <c r="AB50" s="10">
        <f>'S2 Maquette'!I60*1.5</f>
        <v>0</v>
      </c>
      <c r="AC50" s="10">
        <f>'S3 Maquette'!I59*1.5</f>
        <v>0</v>
      </c>
      <c r="AD50" s="10">
        <f>'S4 Maquette'!I67*1.5</f>
        <v>0</v>
      </c>
    </row>
    <row r="51" spans="27:30">
      <c r="AA51" s="10">
        <f>'S1 Maquette'!I59*1.5</f>
        <v>0</v>
      </c>
      <c r="AB51" s="10">
        <f>'S2 Maquette'!I61*1.5</f>
        <v>0</v>
      </c>
      <c r="AC51" s="10">
        <f>'S3 Maquette'!I60*1.5</f>
        <v>0</v>
      </c>
      <c r="AD51" s="10">
        <f>'S4 Maquette'!I68*1.5</f>
        <v>0</v>
      </c>
    </row>
    <row r="52" spans="27:30">
      <c r="AA52" s="10">
        <f>'S1 Maquette'!I60*1.5</f>
        <v>0</v>
      </c>
      <c r="AB52" s="10">
        <f>'S2 Maquette'!I62*1.5</f>
        <v>0</v>
      </c>
      <c r="AC52" s="10">
        <f>'S3 Maquette'!I61*1.5</f>
        <v>0</v>
      </c>
      <c r="AD52" s="10">
        <f>'S4 Maquette'!I69*1.5</f>
        <v>0</v>
      </c>
    </row>
    <row r="53" spans="27:30">
      <c r="AA53" s="10">
        <f>'S1 Maquette'!I61*1.5</f>
        <v>0</v>
      </c>
      <c r="AB53" s="10">
        <f>'S2 Maquette'!I63*1.5</f>
        <v>0</v>
      </c>
      <c r="AC53" s="10">
        <f>'S3 Maquette'!I62*1.5</f>
        <v>0</v>
      </c>
      <c r="AD53" s="10">
        <f>'S4 Maquette'!I70*1.5</f>
        <v>0</v>
      </c>
    </row>
    <row r="54" spans="27:30">
      <c r="AA54" s="10">
        <f>'S1 Maquette'!I62*1.5</f>
        <v>0</v>
      </c>
      <c r="AB54" s="10">
        <f>'S2 Maquette'!I64*1.5</f>
        <v>0</v>
      </c>
      <c r="AC54" s="10">
        <f>'S3 Maquette'!I63*1.5</f>
        <v>0</v>
      </c>
      <c r="AD54" s="10">
        <f>'S4 Maquette'!I71*1.5</f>
        <v>0</v>
      </c>
    </row>
    <row r="55" spans="27:30">
      <c r="AA55" s="10">
        <f>'S1 Maquette'!I63*1.5</f>
        <v>0</v>
      </c>
      <c r="AB55" s="10">
        <f>'S2 Maquette'!I65*1.5</f>
        <v>0</v>
      </c>
      <c r="AC55" s="10">
        <f>'S3 Maquette'!I64*1.5</f>
        <v>0</v>
      </c>
      <c r="AD55" s="10">
        <f>'S4 Maquette'!I72*1.5</f>
        <v>0</v>
      </c>
    </row>
    <row r="56" spans="27:30">
      <c r="AA56" s="10">
        <f>'S1 Maquette'!I64*1.5</f>
        <v>0</v>
      </c>
      <c r="AB56" s="10">
        <f>'S2 Maquette'!I66*1.5</f>
        <v>0</v>
      </c>
      <c r="AC56" s="10">
        <f>'S3 Maquette'!I65*1.5</f>
        <v>0</v>
      </c>
      <c r="AD56" s="10">
        <f>'S4 Maquette'!I73*1.5</f>
        <v>0</v>
      </c>
    </row>
    <row r="57" spans="27:30">
      <c r="AA57" s="10">
        <f>'S1 Maquette'!I65*1.5</f>
        <v>0</v>
      </c>
      <c r="AB57" s="10">
        <f>'S2 Maquette'!I67*1.5</f>
        <v>0</v>
      </c>
      <c r="AC57" s="10">
        <f>'S3 Maquette'!I66*1.5</f>
        <v>0</v>
      </c>
      <c r="AD57" s="10">
        <f>'S4 Maquette'!I74*1.5</f>
        <v>0</v>
      </c>
    </row>
    <row r="58" spans="27:30">
      <c r="AA58" s="10">
        <f>'S1 Maquette'!I66*1.5</f>
        <v>0</v>
      </c>
      <c r="AB58" s="10">
        <f>'S2 Maquette'!I68*1.5</f>
        <v>0</v>
      </c>
      <c r="AC58" s="10">
        <f>'S3 Maquette'!I67*1.5</f>
        <v>0</v>
      </c>
      <c r="AD58" s="10">
        <f>'S4 Maquette'!I75*1.5</f>
        <v>0</v>
      </c>
    </row>
    <row r="59" spans="27:30">
      <c r="AA59" s="10">
        <f>'S1 Maquette'!I67*1.5</f>
        <v>0</v>
      </c>
      <c r="AB59" s="10">
        <f>'S2 Maquette'!I69*1.5</f>
        <v>0</v>
      </c>
      <c r="AC59" s="10">
        <f>'S3 Maquette'!I68*1.5</f>
        <v>0</v>
      </c>
      <c r="AD59" s="10">
        <f>'S4 Maquette'!I76*1.5</f>
        <v>0</v>
      </c>
    </row>
    <row r="60" spans="27:30">
      <c r="AA60" s="10">
        <f>'S1 Maquette'!I68*1.5</f>
        <v>0</v>
      </c>
      <c r="AB60" s="10">
        <f>'S2 Maquette'!I70*1.5</f>
        <v>0</v>
      </c>
      <c r="AC60" s="10">
        <f>'S3 Maquette'!I69*1.5</f>
        <v>0</v>
      </c>
      <c r="AD60" s="10">
        <f>'S4 Maquette'!I77*1.5</f>
        <v>0</v>
      </c>
    </row>
    <row r="61" spans="27:30">
      <c r="AA61" s="10">
        <f>'S1 Maquette'!I69*1.5</f>
        <v>0</v>
      </c>
      <c r="AB61" s="10">
        <f>'S2 Maquette'!I71*1.5</f>
        <v>0</v>
      </c>
      <c r="AC61" s="10">
        <f>'S3 Maquette'!I70*1.5</f>
        <v>0</v>
      </c>
      <c r="AD61" s="10">
        <f>'S4 Maquette'!I78*1.5</f>
        <v>0</v>
      </c>
    </row>
    <row r="62" spans="27:30">
      <c r="AA62" s="10">
        <f>'S1 Maquette'!I70*1.5</f>
        <v>0</v>
      </c>
      <c r="AB62" s="10">
        <f>'S2 Maquette'!I72*1.5</f>
        <v>0</v>
      </c>
      <c r="AC62" s="10">
        <f>'S3 Maquette'!I71*1.5</f>
        <v>0</v>
      </c>
      <c r="AD62" s="10">
        <f>'S4 Maquette'!I79*1.5</f>
        <v>0</v>
      </c>
    </row>
    <row r="63" spans="27:30">
      <c r="AA63" s="10">
        <f>'S1 Maquette'!I71*1.5</f>
        <v>0</v>
      </c>
      <c r="AB63" s="10">
        <f>'S2 Maquette'!I73*1.5</f>
        <v>0</v>
      </c>
      <c r="AC63" s="10">
        <f>'S3 Maquette'!I72*1.5</f>
        <v>0</v>
      </c>
      <c r="AD63" s="10">
        <f>'S4 Maquette'!I80*1.5</f>
        <v>0</v>
      </c>
    </row>
    <row r="64" spans="27:30">
      <c r="AA64" s="10">
        <f>'S1 Maquette'!I72*1.5</f>
        <v>0</v>
      </c>
      <c r="AB64" s="10">
        <f>'S2 Maquette'!I74*1.5</f>
        <v>0</v>
      </c>
      <c r="AC64" s="10">
        <f>'S3 Maquette'!I73*1.5</f>
        <v>0</v>
      </c>
      <c r="AD64" s="10">
        <f>'S4 Maquette'!I81*1.5</f>
        <v>0</v>
      </c>
    </row>
    <row r="65" spans="27:30">
      <c r="AA65" s="10">
        <f>'S1 Maquette'!I73*1.5</f>
        <v>0</v>
      </c>
      <c r="AB65" s="10">
        <f>'S2 Maquette'!I75*1.5</f>
        <v>0</v>
      </c>
      <c r="AC65" s="10">
        <f>'S3 Maquette'!I74*1.5</f>
        <v>0</v>
      </c>
      <c r="AD65" s="10">
        <f>'S4 Maquette'!I82*1.5</f>
        <v>0</v>
      </c>
    </row>
    <row r="66" spans="27:30">
      <c r="AA66" s="10">
        <f>'S1 Maquette'!I74*1.5</f>
        <v>0</v>
      </c>
      <c r="AB66" s="10">
        <f>'S2 Maquette'!I76*1.5</f>
        <v>0</v>
      </c>
      <c r="AC66" s="10">
        <f>'S3 Maquette'!I75*1.5</f>
        <v>0</v>
      </c>
      <c r="AD66" s="10">
        <f>'S4 Maquette'!I83*1.5</f>
        <v>0</v>
      </c>
    </row>
    <row r="67" spans="27:30">
      <c r="AA67" s="10">
        <f>'S1 Maquette'!I75*1.5</f>
        <v>0</v>
      </c>
      <c r="AB67" s="10">
        <f>'S2 Maquette'!I77*1.5</f>
        <v>0</v>
      </c>
      <c r="AC67" s="10">
        <f>'S3 Maquette'!I76*1.5</f>
        <v>0</v>
      </c>
      <c r="AD67" s="10">
        <f>'S4 Maquette'!I84*1.5</f>
        <v>0</v>
      </c>
    </row>
    <row r="68" spans="27:30">
      <c r="AA68" s="10">
        <f>'S1 Maquette'!I76*1.5</f>
        <v>0</v>
      </c>
      <c r="AB68" s="10">
        <f>'S2 Maquette'!I78*1.5</f>
        <v>0</v>
      </c>
      <c r="AC68" s="10">
        <f>'S3 Maquette'!I77*1.5</f>
        <v>0</v>
      </c>
      <c r="AD68" s="10">
        <f>'S4 Maquette'!I85*1.5</f>
        <v>0</v>
      </c>
    </row>
    <row r="69" spans="27:30">
      <c r="AA69" s="10">
        <f>'S1 Maquette'!I77*1.5</f>
        <v>0</v>
      </c>
      <c r="AB69" s="10">
        <f>'S2 Maquette'!I79*1.5</f>
        <v>0</v>
      </c>
      <c r="AC69" s="10">
        <f>'S3 Maquette'!I78*1.5</f>
        <v>0</v>
      </c>
      <c r="AD69" s="10">
        <f>'S4 Maquette'!I86*1.5</f>
        <v>0</v>
      </c>
    </row>
    <row r="70" spans="27:30">
      <c r="AA70" s="10">
        <f>'S1 Maquette'!I78*1.5</f>
        <v>0</v>
      </c>
      <c r="AB70" s="10">
        <f>'S2 Maquette'!I80*1.5</f>
        <v>0</v>
      </c>
      <c r="AC70" s="10">
        <f>'S3 Maquette'!I79*1.5</f>
        <v>0</v>
      </c>
      <c r="AD70" s="10">
        <f>'S4 Maquette'!I87*1.5</f>
        <v>0</v>
      </c>
    </row>
    <row r="71" spans="27:30">
      <c r="AA71" s="10">
        <f>'S1 Maquette'!I79*1.5</f>
        <v>0</v>
      </c>
      <c r="AB71" s="10">
        <f>'S2 Maquette'!I81*1.5</f>
        <v>0</v>
      </c>
      <c r="AC71" s="10">
        <f>'S3 Maquette'!I80*1.5</f>
        <v>0</v>
      </c>
      <c r="AD71" s="10">
        <f>'S4 Maquette'!I88*1.5</f>
        <v>0</v>
      </c>
    </row>
    <row r="72" spans="27:30">
      <c r="AA72" s="10">
        <f>'S1 Maquette'!I80*1.5</f>
        <v>0</v>
      </c>
      <c r="AB72" s="10">
        <f>'S2 Maquette'!I82*1.5</f>
        <v>0</v>
      </c>
      <c r="AC72" s="10">
        <f>'S3 Maquette'!I81*1.5</f>
        <v>0</v>
      </c>
      <c r="AD72" s="10">
        <f>'S4 Maquette'!I89*1.5</f>
        <v>0</v>
      </c>
    </row>
    <row r="73" spans="27:30">
      <c r="AA73" s="10">
        <f>'S1 Maquette'!I81*1.5</f>
        <v>0</v>
      </c>
      <c r="AB73" s="10">
        <f>'S2 Maquette'!I83*1.5</f>
        <v>0</v>
      </c>
      <c r="AC73" s="10">
        <f>'S3 Maquette'!I82*1.5</f>
        <v>0</v>
      </c>
      <c r="AD73" s="10">
        <f>'S4 Maquette'!I90*1.5</f>
        <v>0</v>
      </c>
    </row>
    <row r="74" spans="27:30">
      <c r="AA74" s="10">
        <f>'S1 Maquette'!I82*1.5</f>
        <v>0</v>
      </c>
      <c r="AB74" s="10">
        <f>'S2 Maquette'!I84*1.5</f>
        <v>0</v>
      </c>
      <c r="AC74" s="10">
        <f>'S3 Maquette'!I83*1.5</f>
        <v>0</v>
      </c>
      <c r="AD74" s="10">
        <f>'S4 Maquette'!I91*1.5</f>
        <v>0</v>
      </c>
    </row>
    <row r="75" spans="27:30">
      <c r="AA75" s="10">
        <f>'S1 Maquette'!I83*1.5</f>
        <v>0</v>
      </c>
      <c r="AB75" s="10">
        <f>'S2 Maquette'!I85*1.5</f>
        <v>0</v>
      </c>
      <c r="AC75" s="10">
        <f>'S3 Maquette'!I84*1.5</f>
        <v>0</v>
      </c>
      <c r="AD75" s="10">
        <f>'S4 Maquette'!I92*1.5</f>
        <v>0</v>
      </c>
    </row>
    <row r="76" spans="27:30">
      <c r="AA76" s="10">
        <f>'S1 Maquette'!I84*1.5</f>
        <v>0</v>
      </c>
      <c r="AB76" s="10">
        <f>'S2 Maquette'!I86*1.5</f>
        <v>0</v>
      </c>
      <c r="AC76" s="10">
        <f>'S3 Maquette'!I85*1.5</f>
        <v>0</v>
      </c>
      <c r="AD76" s="10">
        <f>'S4 Maquette'!I93*1.5</f>
        <v>0</v>
      </c>
    </row>
    <row r="77" spans="27:30">
      <c r="AA77" s="10">
        <f>'S1 Maquette'!I85*1.5</f>
        <v>0</v>
      </c>
      <c r="AB77" s="10">
        <f>'S2 Maquette'!I87*1.5</f>
        <v>0</v>
      </c>
      <c r="AC77" s="10">
        <f>'S3 Maquette'!I86*1.5</f>
        <v>0</v>
      </c>
      <c r="AD77" s="10">
        <f>'S4 Maquette'!I94*1.5</f>
        <v>0</v>
      </c>
    </row>
    <row r="78" spans="27:30">
      <c r="AA78" s="10">
        <f>'S1 Maquette'!I86*1.5</f>
        <v>0</v>
      </c>
      <c r="AB78" s="10">
        <f>'S2 Maquette'!I88*1.5</f>
        <v>0</v>
      </c>
      <c r="AC78" s="10">
        <f>'S3 Maquette'!I87*1.5</f>
        <v>0</v>
      </c>
      <c r="AD78" s="10">
        <f>'S4 Maquette'!I95*1.5</f>
        <v>0</v>
      </c>
    </row>
    <row r="79" spans="27:30">
      <c r="AA79" s="10">
        <f>'S1 Maquette'!I87*1.5</f>
        <v>0</v>
      </c>
      <c r="AB79" s="10">
        <f>'S2 Maquette'!I89*1.5</f>
        <v>0</v>
      </c>
      <c r="AC79" s="10">
        <f>'S3 Maquette'!I88*1.5</f>
        <v>0</v>
      </c>
      <c r="AD79" s="10">
        <f>'S4 Maquette'!I96*1.5</f>
        <v>0</v>
      </c>
    </row>
    <row r="80" spans="27:30">
      <c r="AA80" s="10">
        <f>'S1 Maquette'!I88*1.5</f>
        <v>0</v>
      </c>
      <c r="AB80" s="10">
        <f>'S2 Maquette'!I90*1.5</f>
        <v>0</v>
      </c>
      <c r="AC80" s="10">
        <f>'S3 Maquette'!I89*1.5</f>
        <v>0</v>
      </c>
      <c r="AD80" s="10">
        <f>'S4 Maquette'!I97*1.5</f>
        <v>0</v>
      </c>
    </row>
    <row r="81" spans="27:30">
      <c r="AA81" s="10">
        <f>'S1 Maquette'!I89*1.5</f>
        <v>0</v>
      </c>
      <c r="AB81" s="10">
        <f>'S2 Maquette'!I91*1.5</f>
        <v>0</v>
      </c>
      <c r="AC81" s="10">
        <f>'S3 Maquette'!I90*1.5</f>
        <v>0</v>
      </c>
      <c r="AD81" s="10">
        <f>'S4 Maquette'!I98*1.5</f>
        <v>0</v>
      </c>
    </row>
    <row r="82" spans="27:30">
      <c r="AA82" s="10">
        <f>'S1 Maquette'!I90*1.5</f>
        <v>0</v>
      </c>
      <c r="AB82" s="10">
        <f>'S2 Maquette'!I92*1.5</f>
        <v>0</v>
      </c>
      <c r="AC82" s="10">
        <f>'S3 Maquette'!I91*1.5</f>
        <v>0</v>
      </c>
      <c r="AD82" s="10">
        <f>'S4 Maquette'!I99*1.5</f>
        <v>0</v>
      </c>
    </row>
    <row r="83" spans="27:30">
      <c r="AA83" s="10">
        <f>'S1 Maquette'!I91*1.5</f>
        <v>0</v>
      </c>
      <c r="AB83" s="10">
        <f>'S2 Maquette'!I93*1.5</f>
        <v>0</v>
      </c>
      <c r="AC83" s="10">
        <f>'S3 Maquette'!I92*1.5</f>
        <v>0</v>
      </c>
      <c r="AD83" s="10">
        <f>'S4 Maquette'!I100*1.5</f>
        <v>0</v>
      </c>
    </row>
    <row r="84" spans="27:30">
      <c r="AA84" s="10">
        <f>'S1 Maquette'!I92*1.5</f>
        <v>0</v>
      </c>
      <c r="AB84" s="10">
        <f>'S2 Maquette'!I94*1.5</f>
        <v>0</v>
      </c>
      <c r="AC84" s="10">
        <f>'S3 Maquette'!I93*1.5</f>
        <v>0</v>
      </c>
      <c r="AD84" s="10">
        <f>'S4 Maquette'!I101*1.5</f>
        <v>0</v>
      </c>
    </row>
    <row r="85" spans="27:30">
      <c r="AA85" s="10">
        <f>'S1 Maquette'!I93*1.5</f>
        <v>0</v>
      </c>
      <c r="AB85" s="10">
        <f>'S2 Maquette'!I95*1.5</f>
        <v>0</v>
      </c>
      <c r="AC85" s="10">
        <f>'S3 Maquette'!I94*1.5</f>
        <v>0</v>
      </c>
      <c r="AD85" s="10">
        <f>'S4 Maquette'!I102*1.5</f>
        <v>0</v>
      </c>
    </row>
    <row r="86" spans="27:30">
      <c r="AA86" s="10">
        <f>'S1 Maquette'!I94*1.5</f>
        <v>0</v>
      </c>
      <c r="AB86" s="10">
        <f>'S2 Maquette'!I96*1.5</f>
        <v>0</v>
      </c>
      <c r="AC86" s="10">
        <f>'S3 Maquette'!I95*1.5</f>
        <v>0</v>
      </c>
      <c r="AD86" s="10">
        <f>'S4 Maquette'!I103*1.5</f>
        <v>0</v>
      </c>
    </row>
    <row r="87" spans="27:30">
      <c r="AA87" s="10">
        <f>'S1 Maquette'!I95*1.5</f>
        <v>0</v>
      </c>
      <c r="AB87" s="10">
        <f>'S2 Maquette'!I97*1.5</f>
        <v>0</v>
      </c>
      <c r="AC87" s="10">
        <f>'S3 Maquette'!I96*1.5</f>
        <v>0</v>
      </c>
      <c r="AD87" s="10">
        <f>'S4 Maquette'!I104*1.5</f>
        <v>0</v>
      </c>
    </row>
    <row r="88" spans="27:30">
      <c r="AA88" s="10">
        <f>'S1 Maquette'!I96*1.5</f>
        <v>0</v>
      </c>
      <c r="AB88" s="10">
        <f>'S2 Maquette'!I98*1.5</f>
        <v>0</v>
      </c>
      <c r="AC88" s="10">
        <f>'S3 Maquette'!I97*1.5</f>
        <v>0</v>
      </c>
      <c r="AD88" s="10">
        <f>'S4 Maquette'!I105*1.5</f>
        <v>0</v>
      </c>
    </row>
    <row r="89" spans="27:30">
      <c r="AA89" s="10">
        <f>'S1 Maquette'!I97*1.5</f>
        <v>0</v>
      </c>
      <c r="AB89" s="10">
        <f>'S2 Maquette'!I99*1.5</f>
        <v>0</v>
      </c>
      <c r="AC89" s="10">
        <f>'S3 Maquette'!I98*1.5</f>
        <v>0</v>
      </c>
      <c r="AD89" s="10">
        <f>'S4 Maquette'!I106*1.5</f>
        <v>0</v>
      </c>
    </row>
    <row r="90" spans="27:30">
      <c r="AA90" s="10">
        <f>'S1 Maquette'!I98*1.5</f>
        <v>0</v>
      </c>
      <c r="AB90" s="10">
        <f>'S2 Maquette'!I100*1.5</f>
        <v>0</v>
      </c>
      <c r="AC90" s="10">
        <f>'S3 Maquette'!I99*1.5</f>
        <v>0</v>
      </c>
      <c r="AD90" s="10">
        <f>'S4 Maquette'!I107*1.5</f>
        <v>0</v>
      </c>
    </row>
    <row r="91" spans="27:30">
      <c r="AA91" s="10">
        <f>'S1 Maquette'!I99*1.5</f>
        <v>0</v>
      </c>
      <c r="AB91" s="10">
        <f>'S2 Maquette'!I101*1.5</f>
        <v>0</v>
      </c>
      <c r="AC91" s="10">
        <f>'S3 Maquette'!I100*1.5</f>
        <v>0</v>
      </c>
      <c r="AD91" s="10">
        <f>'S4 Maquette'!I108*1.5</f>
        <v>0</v>
      </c>
    </row>
    <row r="92" spans="27:30">
      <c r="AA92" s="10">
        <f>'S1 Maquette'!I100*1.5</f>
        <v>0</v>
      </c>
      <c r="AB92" s="10">
        <f>'S2 Maquette'!I102*1.5</f>
        <v>0</v>
      </c>
      <c r="AC92" s="10">
        <f>'S3 Maquette'!I101*1.5</f>
        <v>0</v>
      </c>
      <c r="AD92" s="10">
        <f>'S4 Maquette'!I109*1.5</f>
        <v>0</v>
      </c>
    </row>
    <row r="93" spans="27:30">
      <c r="AA93" s="10">
        <f>'S1 Maquette'!I101*1.5</f>
        <v>0</v>
      </c>
      <c r="AB93" s="10">
        <f>'S2 Maquette'!I103*1.5</f>
        <v>0</v>
      </c>
      <c r="AC93" s="10">
        <f>'S3 Maquette'!I102*1.5</f>
        <v>0</v>
      </c>
      <c r="AD93" s="10">
        <f>'S4 Maquette'!I110*1.5</f>
        <v>0</v>
      </c>
    </row>
    <row r="94" spans="27:30">
      <c r="AA94" s="10">
        <f>'S1 Maquette'!I102*1.5</f>
        <v>0</v>
      </c>
      <c r="AB94" s="10">
        <f>'S2 Maquette'!I104*1.5</f>
        <v>0</v>
      </c>
      <c r="AC94" s="10">
        <f>'S3 Maquette'!I103*1.5</f>
        <v>0</v>
      </c>
      <c r="AD94" s="10">
        <f>'S4 Maquette'!I111*1.5</f>
        <v>0</v>
      </c>
    </row>
    <row r="95" spans="27:30">
      <c r="AA95" s="10">
        <f>'S1 Maquette'!I103*1.5</f>
        <v>0</v>
      </c>
      <c r="AB95" s="10">
        <f>'S2 Maquette'!I105*1.5</f>
        <v>0</v>
      </c>
      <c r="AC95" s="10">
        <f>'S3 Maquette'!I104*1.5</f>
        <v>0</v>
      </c>
      <c r="AD95" s="10">
        <f>'S4 Maquette'!I112*1.5</f>
        <v>0</v>
      </c>
    </row>
    <row r="96" spans="27:30">
      <c r="AA96" s="10">
        <f>'S1 Maquette'!I104*1.5</f>
        <v>0</v>
      </c>
      <c r="AB96" s="10">
        <f>'S2 Maquette'!I106*1.5</f>
        <v>0</v>
      </c>
      <c r="AC96" s="10">
        <f>'S3 Maquette'!I105*1.5</f>
        <v>0</v>
      </c>
      <c r="AD96" s="10">
        <f>'S4 Maquette'!I113*1.5</f>
        <v>0</v>
      </c>
    </row>
    <row r="97" spans="27:30">
      <c r="AA97" s="10">
        <f>'S1 Maquette'!I105*1.5</f>
        <v>0</v>
      </c>
      <c r="AB97" s="10">
        <f>'S2 Maquette'!I107*1.5</f>
        <v>0</v>
      </c>
      <c r="AC97" s="10">
        <f>'S3 Maquette'!I106*1.5</f>
        <v>0</v>
      </c>
      <c r="AD97" s="10">
        <f>'S4 Maquette'!I114*1.5</f>
        <v>0</v>
      </c>
    </row>
    <row r="98" spans="27:30">
      <c r="AA98" s="10">
        <f>'S1 Maquette'!I106*1.5</f>
        <v>0</v>
      </c>
      <c r="AB98" s="10">
        <f>'S2 Maquette'!I108*1.5</f>
        <v>0</v>
      </c>
      <c r="AC98" s="10">
        <f>'S3 Maquette'!I107*1.5</f>
        <v>0</v>
      </c>
      <c r="AD98" s="10">
        <f>'S4 Maquette'!I115*1.5</f>
        <v>0</v>
      </c>
    </row>
    <row r="99" spans="27:30">
      <c r="AA99" s="10">
        <f>'S1 Maquette'!I107*1.5</f>
        <v>0</v>
      </c>
      <c r="AB99" s="10">
        <f>'S2 Maquette'!I109*1.5</f>
        <v>0</v>
      </c>
      <c r="AC99" s="10">
        <f>'S3 Maquette'!I108*1.5</f>
        <v>0</v>
      </c>
      <c r="AD99" s="10">
        <f>'S4 Maquette'!I116*1.5</f>
        <v>0</v>
      </c>
    </row>
    <row r="100" spans="27:30">
      <c r="AA100" s="10">
        <f>'S1 Maquette'!I108*1.5</f>
        <v>0</v>
      </c>
      <c r="AB100" s="10">
        <f>'S2 Maquette'!I110*1.5</f>
        <v>0</v>
      </c>
      <c r="AC100" s="10">
        <f>'S3 Maquette'!I109*1.5</f>
        <v>0</v>
      </c>
      <c r="AD100" s="10">
        <f>'S4 Maquette'!I117*1.5</f>
        <v>0</v>
      </c>
    </row>
    <row r="101" spans="27:30">
      <c r="AA101" s="10">
        <f>'S1 Maquette'!I109*1.5</f>
        <v>0</v>
      </c>
      <c r="AB101" s="10">
        <f>'S2 Maquette'!I111*1.5</f>
        <v>0</v>
      </c>
      <c r="AC101" s="10">
        <f>'S3 Maquette'!I110*1.5</f>
        <v>0</v>
      </c>
      <c r="AD101" s="10">
        <f>'S4 Maquette'!I118*1.5</f>
        <v>0</v>
      </c>
    </row>
    <row r="102" spans="27:30">
      <c r="AA102" s="10">
        <f>'S1 Maquette'!I110*1.5</f>
        <v>0</v>
      </c>
      <c r="AB102" s="10">
        <f>'S2 Maquette'!I112*1.5</f>
        <v>0</v>
      </c>
      <c r="AC102" s="10">
        <f>'S3 Maquette'!I111*1.5</f>
        <v>0</v>
      </c>
      <c r="AD102" s="10">
        <f>'S4 Maquette'!I119*1.5</f>
        <v>0</v>
      </c>
    </row>
    <row r="103" spans="27:30">
      <c r="AA103" s="10">
        <f>'S1 Maquette'!I111*1.5</f>
        <v>0</v>
      </c>
      <c r="AB103" s="10">
        <f>'S2 Maquette'!I113*1.5</f>
        <v>0</v>
      </c>
      <c r="AC103" s="10">
        <f>'S3 Maquette'!I112*1.5</f>
        <v>0</v>
      </c>
      <c r="AD103" s="10">
        <f>'S4 Maquette'!I120*1.5</f>
        <v>0</v>
      </c>
    </row>
    <row r="104" spans="27:30">
      <c r="AA104" s="10">
        <f>'S1 Maquette'!I112*1.5</f>
        <v>0</v>
      </c>
      <c r="AB104" s="10">
        <f>'S2 Maquette'!I114*1.5</f>
        <v>0</v>
      </c>
      <c r="AC104" s="10">
        <f>'S3 Maquette'!I113*1.5</f>
        <v>0</v>
      </c>
      <c r="AD104" s="10">
        <f>'S4 Maquette'!I121*1.5</f>
        <v>0</v>
      </c>
    </row>
    <row r="105" spans="27:30">
      <c r="AA105" s="10">
        <f>'S1 Maquette'!I113*1.5</f>
        <v>0</v>
      </c>
      <c r="AB105" s="10">
        <f>'S2 Maquette'!I115*1.5</f>
        <v>0</v>
      </c>
      <c r="AC105" s="10">
        <f>'S3 Maquette'!I114*1.5</f>
        <v>0</v>
      </c>
      <c r="AD105" s="10">
        <f>'S4 Maquette'!I122*1.5</f>
        <v>0</v>
      </c>
    </row>
    <row r="106" spans="27:30">
      <c r="AA106" s="10">
        <f>'S1 Maquette'!I114*1.5</f>
        <v>0</v>
      </c>
      <c r="AB106" s="10">
        <f>'S2 Maquette'!I116*1.5</f>
        <v>0</v>
      </c>
      <c r="AC106" s="10">
        <f>'S3 Maquette'!I115*1.5</f>
        <v>0</v>
      </c>
      <c r="AD106" s="10">
        <f>'S4 Maquette'!I123*1.5</f>
        <v>0</v>
      </c>
    </row>
    <row r="107" spans="27:30">
      <c r="AA107" s="10">
        <f>'S1 Maquette'!I115*1.5</f>
        <v>0</v>
      </c>
      <c r="AB107" s="10">
        <f>'S2 Maquette'!I117*1.5</f>
        <v>0</v>
      </c>
      <c r="AC107" s="10">
        <f>'S3 Maquette'!I116*1.5</f>
        <v>0</v>
      </c>
      <c r="AD107" s="10">
        <f>'S4 Maquette'!I124*1.5</f>
        <v>0</v>
      </c>
    </row>
    <row r="108" spans="27:30">
      <c r="AA108" s="10">
        <f>'S1 Maquette'!I116*1.5</f>
        <v>0</v>
      </c>
      <c r="AB108" s="10">
        <f>'S2 Maquette'!I118*1.5</f>
        <v>0</v>
      </c>
      <c r="AC108" s="10">
        <f>'S3 Maquette'!I117*1.5</f>
        <v>0</v>
      </c>
      <c r="AD108" s="10">
        <f>'S4 Maquette'!I125*1.5</f>
        <v>0</v>
      </c>
    </row>
    <row r="109" spans="27:30">
      <c r="AA109" s="10">
        <f>'S1 Maquette'!I117*1.5</f>
        <v>0</v>
      </c>
      <c r="AB109" s="10">
        <f>'S2 Maquette'!I119*1.5</f>
        <v>0</v>
      </c>
      <c r="AC109" s="10">
        <f>'S3 Maquette'!I118*1.5</f>
        <v>0</v>
      </c>
      <c r="AD109" s="10">
        <f>'S4 Maquette'!I126*1.5</f>
        <v>0</v>
      </c>
    </row>
    <row r="110" spans="27:30">
      <c r="AA110" s="10">
        <f>'S1 Maquette'!I118*1.5</f>
        <v>0</v>
      </c>
      <c r="AB110" s="10">
        <f>'S2 Maquette'!I120*1.5</f>
        <v>0</v>
      </c>
      <c r="AC110" s="10">
        <f>'S3 Maquette'!I119*1.5</f>
        <v>0</v>
      </c>
      <c r="AD110" s="10">
        <f>'S4 Maquette'!I127*1.5</f>
        <v>0</v>
      </c>
    </row>
    <row r="111" spans="27:30">
      <c r="AA111" s="10">
        <f>'S1 Maquette'!I119*1.5</f>
        <v>0</v>
      </c>
      <c r="AB111" s="10">
        <f>'S2 Maquette'!I121*1.5</f>
        <v>0</v>
      </c>
      <c r="AC111" s="10">
        <f>'S3 Maquette'!I120*1.5</f>
        <v>0</v>
      </c>
      <c r="AD111" s="10">
        <f>'S4 Maquette'!I128*1.5</f>
        <v>0</v>
      </c>
    </row>
    <row r="112" spans="27:30">
      <c r="AA112" s="10">
        <f>'S1 Maquette'!I120*1.5</f>
        <v>0</v>
      </c>
      <c r="AB112" s="10">
        <f>'S2 Maquette'!I122*1.5</f>
        <v>0</v>
      </c>
      <c r="AC112" s="10">
        <f>'S3 Maquette'!I121*1.5</f>
        <v>0</v>
      </c>
      <c r="AD112" s="10">
        <f>'S4 Maquette'!I129*1.5</f>
        <v>0</v>
      </c>
    </row>
    <row r="113" spans="27:30">
      <c r="AA113" s="10">
        <f>'S1 Maquette'!I121*1.5</f>
        <v>0</v>
      </c>
      <c r="AB113" s="10">
        <f>'S2 Maquette'!I123*1.5</f>
        <v>0</v>
      </c>
      <c r="AC113" s="10">
        <f>'S3 Maquette'!I122*1.5</f>
        <v>0</v>
      </c>
      <c r="AD113" s="10">
        <f>'S4 Maquette'!I130*1.5</f>
        <v>0</v>
      </c>
    </row>
    <row r="114" spans="27:30">
      <c r="AA114" s="10">
        <f>'S1 Maquette'!I122*1.5</f>
        <v>0</v>
      </c>
      <c r="AB114" s="10">
        <f>'S2 Maquette'!I124*1.5</f>
        <v>0</v>
      </c>
      <c r="AC114" s="10">
        <f>'S3 Maquette'!I123*1.5</f>
        <v>0</v>
      </c>
      <c r="AD114" s="10">
        <f>'S4 Maquette'!I131*1.5</f>
        <v>0</v>
      </c>
    </row>
    <row r="115" spans="27:30">
      <c r="AA115" s="10">
        <f>'S1 Maquette'!I123*1.5</f>
        <v>0</v>
      </c>
      <c r="AB115" s="10">
        <f>'S2 Maquette'!I125*1.5</f>
        <v>0</v>
      </c>
      <c r="AC115" s="10">
        <f>'S3 Maquette'!I124*1.5</f>
        <v>0</v>
      </c>
      <c r="AD115" s="10">
        <f>'S4 Maquette'!I132*1.5</f>
        <v>0</v>
      </c>
    </row>
    <row r="116" spans="27:30">
      <c r="AA116" s="10">
        <f>'S1 Maquette'!I124*1.5</f>
        <v>0</v>
      </c>
      <c r="AB116" s="10">
        <f>'S2 Maquette'!I126*1.5</f>
        <v>0</v>
      </c>
      <c r="AC116" s="10">
        <f>'S3 Maquette'!I125*1.5</f>
        <v>0</v>
      </c>
      <c r="AD116" s="10">
        <f>'S4 Maquette'!I133*1.5</f>
        <v>0</v>
      </c>
    </row>
    <row r="117" spans="27:30">
      <c r="AA117" s="10">
        <f>'S1 Maquette'!I125*1.5</f>
        <v>0</v>
      </c>
      <c r="AB117" s="10">
        <f>'S2 Maquette'!I127*1.5</f>
        <v>0</v>
      </c>
      <c r="AC117" s="10">
        <f>'S3 Maquette'!I126*1.5</f>
        <v>0</v>
      </c>
      <c r="AD117" s="10">
        <f>'S4 Maquette'!I134*1.5</f>
        <v>0</v>
      </c>
    </row>
    <row r="118" spans="27:30">
      <c r="AA118" s="10">
        <f>'S1 Maquette'!I126*1.5</f>
        <v>0</v>
      </c>
      <c r="AB118" s="10">
        <f>'S2 Maquette'!I128*1.5</f>
        <v>0</v>
      </c>
      <c r="AC118" s="10">
        <f>'S3 Maquette'!I127*1.5</f>
        <v>0</v>
      </c>
      <c r="AD118" s="10">
        <f>'S4 Maquette'!I135*1.5</f>
        <v>0</v>
      </c>
    </row>
    <row r="119" spans="27:30">
      <c r="AA119" s="10">
        <f>'S1 Maquette'!I127*1.5</f>
        <v>0</v>
      </c>
      <c r="AB119" s="10">
        <f>'S2 Maquette'!I129*1.5</f>
        <v>0</v>
      </c>
      <c r="AC119" s="10">
        <f>'S3 Maquette'!I128*1.5</f>
        <v>0</v>
      </c>
      <c r="AD119" s="10">
        <f>'S4 Maquette'!I136*1.5</f>
        <v>0</v>
      </c>
    </row>
    <row r="120" spans="27:30">
      <c r="AA120" s="10">
        <f>'S1 Maquette'!I128*1.5</f>
        <v>0</v>
      </c>
      <c r="AB120" s="10">
        <f>'S2 Maquette'!I130*1.5</f>
        <v>0</v>
      </c>
      <c r="AC120" s="10">
        <f>'S3 Maquette'!I129*1.5</f>
        <v>0</v>
      </c>
      <c r="AD120" s="10">
        <f>'S4 Maquette'!I137*1.5</f>
        <v>0</v>
      </c>
    </row>
    <row r="121" spans="27:30">
      <c r="AA121" s="10">
        <f>'S1 Maquette'!I129*1.5</f>
        <v>0</v>
      </c>
      <c r="AB121" s="10">
        <f>'S2 Maquette'!I131*1.5</f>
        <v>0</v>
      </c>
      <c r="AC121" s="10">
        <f>'S3 Maquette'!I130*1.5</f>
        <v>0</v>
      </c>
      <c r="AD121" s="10">
        <f>'S4 Maquette'!I138*1.5</f>
        <v>0</v>
      </c>
    </row>
    <row r="122" spans="27:30">
      <c r="AA122" s="10">
        <f>'S1 Maquette'!I130*1.5</f>
        <v>0</v>
      </c>
      <c r="AB122" s="10">
        <f>'S2 Maquette'!I132*1.5</f>
        <v>0</v>
      </c>
      <c r="AC122" s="10">
        <f>'S3 Maquette'!I131*1.5</f>
        <v>0</v>
      </c>
      <c r="AD122" s="10">
        <f>'S4 Maquette'!I139*1.5</f>
        <v>0</v>
      </c>
    </row>
    <row r="123" spans="27:30">
      <c r="AA123" s="10">
        <f>'S1 Maquette'!I131*1.5</f>
        <v>0</v>
      </c>
      <c r="AB123" s="10">
        <f>'S2 Maquette'!I133*1.5</f>
        <v>0</v>
      </c>
      <c r="AC123" s="10">
        <f>'S3 Maquette'!I132*1.5</f>
        <v>0</v>
      </c>
      <c r="AD123" s="10">
        <f>'S4 Maquette'!I140*1.5</f>
        <v>0</v>
      </c>
    </row>
    <row r="124" spans="27:30">
      <c r="AA124" s="10">
        <f>'S1 Maquette'!I132*1.5</f>
        <v>0</v>
      </c>
      <c r="AB124" s="10">
        <f>'S2 Maquette'!I134*1.5</f>
        <v>0</v>
      </c>
      <c r="AC124" s="10">
        <f>'S3 Maquette'!I133*1.5</f>
        <v>0</v>
      </c>
      <c r="AD124" s="10">
        <f>'S4 Maquette'!I141*1.5</f>
        <v>0</v>
      </c>
    </row>
    <row r="125" spans="27:30">
      <c r="AA125" s="10">
        <f>'S1 Maquette'!I133*1.5</f>
        <v>0</v>
      </c>
      <c r="AB125" s="10">
        <f>'S2 Maquette'!I135*1.5</f>
        <v>0</v>
      </c>
      <c r="AC125" s="10">
        <f>'S3 Maquette'!I134*1.5</f>
        <v>0</v>
      </c>
      <c r="AD125" s="10">
        <f>'S4 Maquette'!I142*1.5</f>
        <v>0</v>
      </c>
    </row>
    <row r="126" spans="27:30">
      <c r="AA126" s="10">
        <f>'S1 Maquette'!I134*1.5</f>
        <v>0</v>
      </c>
      <c r="AB126" s="10">
        <f>'S2 Maquette'!I136*1.5</f>
        <v>0</v>
      </c>
      <c r="AC126" s="10">
        <f>'S3 Maquette'!I135*1.5</f>
        <v>0</v>
      </c>
      <c r="AD126" s="10">
        <f>'S4 Maquette'!I143*1.5</f>
        <v>0</v>
      </c>
    </row>
    <row r="127" spans="27:30">
      <c r="AA127" s="10">
        <f>'S1 Maquette'!I135*1.5</f>
        <v>0</v>
      </c>
      <c r="AB127" s="10">
        <f>'S2 Maquette'!I137*1.5</f>
        <v>0</v>
      </c>
      <c r="AC127" s="10">
        <f>'S3 Maquette'!I136*1.5</f>
        <v>0</v>
      </c>
      <c r="AD127" s="10">
        <f>'S4 Maquette'!I144*1.5</f>
        <v>0</v>
      </c>
    </row>
    <row r="128" spans="27:30">
      <c r="AA128" s="10">
        <f>'S1 Maquette'!I136*1.5</f>
        <v>0</v>
      </c>
      <c r="AB128" s="10">
        <f>'S2 Maquette'!I138*1.5</f>
        <v>0</v>
      </c>
      <c r="AC128" s="10">
        <f>'S3 Maquette'!I137*1.5</f>
        <v>0</v>
      </c>
      <c r="AD128" s="10">
        <f>'S4 Maquette'!I145*1.5</f>
        <v>0</v>
      </c>
    </row>
    <row r="129" spans="27:30">
      <c r="AA129" s="10">
        <f>'S1 Maquette'!I137*1.5</f>
        <v>0</v>
      </c>
      <c r="AB129" s="10">
        <f>'S2 Maquette'!I139*1.5</f>
        <v>0</v>
      </c>
      <c r="AC129" s="10">
        <f>'S3 Maquette'!I138*1.5</f>
        <v>0</v>
      </c>
      <c r="AD129" s="10">
        <f>'S4 Maquette'!I146*1.5</f>
        <v>0</v>
      </c>
    </row>
    <row r="130" spans="27:30">
      <c r="AA130" s="10">
        <f>'S1 Maquette'!I138*1.5</f>
        <v>0</v>
      </c>
      <c r="AB130" s="10">
        <f>'S2 Maquette'!I140*1.5</f>
        <v>0</v>
      </c>
      <c r="AC130" s="10">
        <f>'S3 Maquette'!I139*1.5</f>
        <v>0</v>
      </c>
      <c r="AD130" s="10">
        <f>'S4 Maquette'!I147*1.5</f>
        <v>0</v>
      </c>
    </row>
    <row r="131" spans="27:30">
      <c r="AA131" s="10">
        <f>'S1 Maquette'!I139*1.5</f>
        <v>0</v>
      </c>
      <c r="AB131" s="10">
        <f>'S2 Maquette'!I141*1.5</f>
        <v>0</v>
      </c>
      <c r="AC131" s="10">
        <f>'S3 Maquette'!I140*1.5</f>
        <v>0</v>
      </c>
      <c r="AD131" s="10">
        <f>'S4 Maquette'!I148*1.5</f>
        <v>0</v>
      </c>
    </row>
    <row r="132" spans="27:30">
      <c r="AA132" s="10">
        <f>'S1 Maquette'!I140*1.5</f>
        <v>0</v>
      </c>
      <c r="AB132" s="10">
        <f>'S2 Maquette'!I142*1.5</f>
        <v>0</v>
      </c>
      <c r="AC132" s="10">
        <f>'S3 Maquette'!I141*1.5</f>
        <v>0</v>
      </c>
      <c r="AD132" s="10">
        <f>'S4 Maquette'!I149*1.5</f>
        <v>0</v>
      </c>
    </row>
    <row r="133" spans="27:30">
      <c r="AA133" s="10">
        <f>'S1 Maquette'!I141*1.5</f>
        <v>0</v>
      </c>
      <c r="AB133" s="10">
        <f>'S2 Maquette'!I143*1.5</f>
        <v>0</v>
      </c>
      <c r="AC133" s="10">
        <f>'S3 Maquette'!I142*1.5</f>
        <v>0</v>
      </c>
      <c r="AD133" s="10">
        <f>'S4 Maquette'!I150*1.5</f>
        <v>0</v>
      </c>
    </row>
    <row r="134" spans="27:30">
      <c r="AA134" s="10">
        <f>'S1 Maquette'!I142*1.5</f>
        <v>0</v>
      </c>
      <c r="AB134" s="10">
        <f>'S2 Maquette'!I144*1.5</f>
        <v>0</v>
      </c>
      <c r="AC134" s="10">
        <f>'S3 Maquette'!I143*1.5</f>
        <v>0</v>
      </c>
      <c r="AD134" s="10">
        <f>'S4 Maquette'!I151*1.5</f>
        <v>0</v>
      </c>
    </row>
    <row r="135" spans="27:30">
      <c r="AA135" s="10">
        <f>'S1 Maquette'!I143*1.5</f>
        <v>0</v>
      </c>
      <c r="AB135" s="10">
        <f>'S2 Maquette'!I145*1.5</f>
        <v>0</v>
      </c>
      <c r="AC135" s="10">
        <f>'S3 Maquette'!I144*1.5</f>
        <v>0</v>
      </c>
      <c r="AD135" s="10">
        <f>'S4 Maquette'!I152*1.5</f>
        <v>0</v>
      </c>
    </row>
    <row r="136" spans="27:30">
      <c r="AA136" s="10">
        <f>'S1 Maquette'!I144*1.5</f>
        <v>0</v>
      </c>
      <c r="AB136" s="10">
        <f>'S2 Maquette'!I146*1.5</f>
        <v>0</v>
      </c>
      <c r="AC136" s="10">
        <f>'S3 Maquette'!I145*1.5</f>
        <v>0</v>
      </c>
      <c r="AD136" s="10">
        <f>'S4 Maquette'!I153*1.5</f>
        <v>0</v>
      </c>
    </row>
    <row r="137" spans="27:30">
      <c r="AA137" s="10">
        <f>'S1 Maquette'!I145*1.5</f>
        <v>0</v>
      </c>
      <c r="AB137" s="10">
        <f>'S2 Maquette'!I147*1.5</f>
        <v>0</v>
      </c>
      <c r="AC137" s="10">
        <f>'S3 Maquette'!I146*1.5</f>
        <v>0</v>
      </c>
      <c r="AD137" s="10">
        <f>'S4 Maquette'!I154*1.5</f>
        <v>0</v>
      </c>
    </row>
    <row r="138" spans="27:30">
      <c r="AA138" s="10">
        <f>'S1 Maquette'!I146*1.5</f>
        <v>0</v>
      </c>
      <c r="AB138" s="10">
        <f>'S2 Maquette'!I148*1.5</f>
        <v>0</v>
      </c>
      <c r="AC138" s="10">
        <f>'S3 Maquette'!I147*1.5</f>
        <v>0</v>
      </c>
      <c r="AD138" s="10">
        <f>'S4 Maquette'!I155*1.5</f>
        <v>0</v>
      </c>
    </row>
    <row r="139" spans="27:30">
      <c r="AA139" s="10">
        <f>'S1 Maquette'!I147*1.5</f>
        <v>0</v>
      </c>
      <c r="AB139" s="10">
        <f>'S2 Maquette'!I149*1.5</f>
        <v>0</v>
      </c>
      <c r="AC139" s="10">
        <f>'S3 Maquette'!I148*1.5</f>
        <v>0</v>
      </c>
      <c r="AD139" s="10">
        <f>'S4 Maquette'!I156*1.5</f>
        <v>0</v>
      </c>
    </row>
    <row r="140" spans="27:30">
      <c r="AA140" s="10">
        <f>'S1 Maquette'!I148*1.5</f>
        <v>0</v>
      </c>
      <c r="AB140" s="10">
        <f>'S2 Maquette'!I150*1.5</f>
        <v>0</v>
      </c>
      <c r="AC140" s="10">
        <f>'S3 Maquette'!I149*1.5</f>
        <v>0</v>
      </c>
      <c r="AD140" s="10">
        <f>'S4 Maquette'!I157*1.5</f>
        <v>0</v>
      </c>
    </row>
    <row r="141" spans="27:30">
      <c r="AA141" s="10">
        <f>'S1 Maquette'!I149*1.5</f>
        <v>0</v>
      </c>
      <c r="AB141" s="10">
        <f>'S2 Maquette'!I151*1.5</f>
        <v>0</v>
      </c>
      <c r="AC141" s="10">
        <f>'S3 Maquette'!I150*1.5</f>
        <v>0</v>
      </c>
      <c r="AD141" s="10">
        <f>'S4 Maquette'!I158*1.5</f>
        <v>0</v>
      </c>
    </row>
    <row r="142" spans="27:30">
      <c r="AA142" s="10">
        <f>'S1 Maquette'!I150*1.5</f>
        <v>0</v>
      </c>
      <c r="AB142" s="10">
        <f>'S2 Maquette'!I152*1.5</f>
        <v>0</v>
      </c>
      <c r="AC142" s="10">
        <f>'S3 Maquette'!I151*1.5</f>
        <v>0</v>
      </c>
      <c r="AD142" s="10">
        <f>'S4 Maquette'!I159*1.5</f>
        <v>0</v>
      </c>
    </row>
    <row r="143" spans="27:30">
      <c r="AA143" s="10">
        <f>'S1 Maquette'!I151*1.5</f>
        <v>0</v>
      </c>
      <c r="AB143" s="10">
        <f>'S2 Maquette'!I153*1.5</f>
        <v>0</v>
      </c>
      <c r="AC143" s="10">
        <f>'S3 Maquette'!I152*1.5</f>
        <v>0</v>
      </c>
      <c r="AD143" s="10">
        <f>'S4 Maquette'!I160*1.5</f>
        <v>0</v>
      </c>
    </row>
    <row r="144" spans="27:30">
      <c r="AA144" s="10">
        <f>'S1 Maquette'!I152*1.5</f>
        <v>0</v>
      </c>
      <c r="AB144" s="10">
        <f>'S2 Maquette'!I154*1.5</f>
        <v>0</v>
      </c>
      <c r="AC144" s="10">
        <f>'S3 Maquette'!I153*1.5</f>
        <v>0</v>
      </c>
      <c r="AD144" s="10">
        <f>'S4 Maquette'!I161*1.5</f>
        <v>0</v>
      </c>
    </row>
    <row r="145" spans="27:30">
      <c r="AA145" s="10">
        <f>'S1 Maquette'!I153*1.5</f>
        <v>0</v>
      </c>
      <c r="AB145" s="10">
        <f>'S2 Maquette'!I155*1.5</f>
        <v>0</v>
      </c>
      <c r="AC145" s="10">
        <f>'S3 Maquette'!I154*1.5</f>
        <v>0</v>
      </c>
      <c r="AD145" s="10">
        <f>'S4 Maquette'!I162*1.5</f>
        <v>0</v>
      </c>
    </row>
    <row r="146" spans="27:30">
      <c r="AA146" s="10">
        <f>'S1 Maquette'!I154*1.5</f>
        <v>0</v>
      </c>
      <c r="AB146" s="10">
        <f>'S2 Maquette'!I156*1.5</f>
        <v>0</v>
      </c>
      <c r="AC146" s="10">
        <f>'S3 Maquette'!I155*1.5</f>
        <v>0</v>
      </c>
      <c r="AD146" s="10">
        <f>'S4 Maquette'!I163*1.5</f>
        <v>0</v>
      </c>
    </row>
    <row r="147" spans="27:30">
      <c r="AA147" s="10">
        <f>'S1 Maquette'!I155*1.5</f>
        <v>0</v>
      </c>
      <c r="AB147" s="10">
        <f>'S2 Maquette'!I157*1.5</f>
        <v>0</v>
      </c>
      <c r="AC147" s="10">
        <f>'S3 Maquette'!I156*1.5</f>
        <v>0</v>
      </c>
      <c r="AD147" s="10">
        <f>'S4 Maquette'!I164*1.5</f>
        <v>0</v>
      </c>
    </row>
    <row r="148" spans="27:30">
      <c r="AA148" s="10">
        <f>'S1 Maquette'!I156*1.5</f>
        <v>0</v>
      </c>
      <c r="AB148" s="10">
        <f>'S2 Maquette'!I158*1.5</f>
        <v>0</v>
      </c>
      <c r="AC148" s="10">
        <f>'S3 Maquette'!I157*1.5</f>
        <v>0</v>
      </c>
      <c r="AD148" s="10">
        <f>'S4 Maquette'!I165*1.5</f>
        <v>0</v>
      </c>
    </row>
    <row r="149" spans="27:30">
      <c r="AA149" s="10">
        <f>'S1 Maquette'!I157*1.5</f>
        <v>0</v>
      </c>
      <c r="AB149" s="10">
        <f>'S2 Maquette'!I159*1.5</f>
        <v>0</v>
      </c>
      <c r="AC149" s="10">
        <f>'S3 Maquette'!I158*1.5</f>
        <v>0</v>
      </c>
      <c r="AD149" s="10">
        <f>'S4 Maquette'!I166*1.5</f>
        <v>0</v>
      </c>
    </row>
    <row r="150" spans="27:30">
      <c r="AA150" s="10">
        <f>'S1 Maquette'!I158*1.5</f>
        <v>0</v>
      </c>
      <c r="AB150" s="10">
        <f>'S2 Maquette'!I160*1.5</f>
        <v>0</v>
      </c>
      <c r="AC150" s="10">
        <f>'S3 Maquette'!I159*1.5</f>
        <v>0</v>
      </c>
      <c r="AD150" s="10">
        <f>'S4 Maquette'!I167*1.5</f>
        <v>0</v>
      </c>
    </row>
    <row r="151" spans="27:30">
      <c r="AA151" s="10">
        <f>'S1 Maquette'!I159*1.5</f>
        <v>0</v>
      </c>
      <c r="AB151" s="10">
        <f>'S2 Maquette'!I161*1.5</f>
        <v>0</v>
      </c>
      <c r="AC151" s="10">
        <f>'S3 Maquette'!I160*1.5</f>
        <v>0</v>
      </c>
      <c r="AD151" s="10">
        <f>'S4 Maquette'!I168*1.5</f>
        <v>0</v>
      </c>
    </row>
    <row r="152" spans="27:30">
      <c r="AA152" s="10">
        <f>'S1 Maquette'!I160*1.5</f>
        <v>0</v>
      </c>
      <c r="AB152" s="10">
        <f>'S2 Maquette'!I162*1.5</f>
        <v>0</v>
      </c>
      <c r="AC152" s="10">
        <f>'S3 Maquette'!I161*1.5</f>
        <v>0</v>
      </c>
      <c r="AD152" s="10">
        <f>'S4 Maquette'!I169*1.5</f>
        <v>0</v>
      </c>
    </row>
    <row r="153" spans="27:30">
      <c r="AA153" s="10">
        <f>'S1 Maquette'!I161*1.5</f>
        <v>0</v>
      </c>
      <c r="AB153" s="10">
        <f>'S2 Maquette'!I163*1.5</f>
        <v>0</v>
      </c>
      <c r="AC153" s="10">
        <f>'S3 Maquette'!I162*1.5</f>
        <v>0</v>
      </c>
      <c r="AD153" s="10">
        <f>'S4 Maquette'!I170*1.5</f>
        <v>0</v>
      </c>
    </row>
    <row r="154" spans="27:30">
      <c r="AA154" s="10">
        <f>'S1 Maquette'!I162*1.5</f>
        <v>0</v>
      </c>
      <c r="AB154" s="10">
        <f>'S2 Maquette'!I164*1.5</f>
        <v>0</v>
      </c>
      <c r="AC154" s="10">
        <f>'S3 Maquette'!I163*1.5</f>
        <v>0</v>
      </c>
      <c r="AD154" s="10">
        <f>'S4 Maquette'!I171*1.5</f>
        <v>0</v>
      </c>
    </row>
    <row r="155" spans="27:30">
      <c r="AA155" s="10">
        <f>'S1 Maquette'!I163*1.5</f>
        <v>0</v>
      </c>
      <c r="AB155" s="10">
        <f>'S2 Maquette'!I165*1.5</f>
        <v>0</v>
      </c>
      <c r="AC155" s="10">
        <f>'S3 Maquette'!I164*1.5</f>
        <v>0</v>
      </c>
      <c r="AD155" s="10">
        <f>'S4 Maquette'!I172*1.5</f>
        <v>0</v>
      </c>
    </row>
    <row r="156" spans="27:30">
      <c r="AA156" s="10">
        <f>'S1 Maquette'!I164*1.5</f>
        <v>0</v>
      </c>
      <c r="AB156" s="10">
        <f>'S2 Maquette'!I166*1.5</f>
        <v>0</v>
      </c>
      <c r="AC156" s="10">
        <f>'S3 Maquette'!I165*1.5</f>
        <v>0</v>
      </c>
      <c r="AD156" s="10">
        <f>'S4 Maquette'!I173*1.5</f>
        <v>0</v>
      </c>
    </row>
    <row r="157" spans="27:30">
      <c r="AA157" s="10">
        <f>'S1 Maquette'!I165*1.5</f>
        <v>0</v>
      </c>
      <c r="AB157" s="10">
        <f>'S2 Maquette'!I167*1.5</f>
        <v>0</v>
      </c>
      <c r="AC157" s="10">
        <f>'S3 Maquette'!I166*1.5</f>
        <v>0</v>
      </c>
      <c r="AD157" s="10">
        <f>'S4 Maquette'!I174*1.5</f>
        <v>0</v>
      </c>
    </row>
    <row r="158" spans="27:30">
      <c r="AA158" s="10">
        <f>'S1 Maquette'!I166*1.5</f>
        <v>0</v>
      </c>
      <c r="AB158" s="10">
        <f>'S2 Maquette'!I168*1.5</f>
        <v>0</v>
      </c>
      <c r="AC158" s="10">
        <f>'S3 Maquette'!I167*1.5</f>
        <v>0</v>
      </c>
      <c r="AD158" s="10">
        <f>'S4 Maquette'!I175*1.5</f>
        <v>0</v>
      </c>
    </row>
    <row r="159" spans="27:30">
      <c r="AA159" s="10">
        <f>'S1 Maquette'!I167*1.5</f>
        <v>0</v>
      </c>
      <c r="AB159" s="10">
        <f>'S2 Maquette'!I169*1.5</f>
        <v>0</v>
      </c>
      <c r="AC159" s="10">
        <f>'S3 Maquette'!I168*1.5</f>
        <v>0</v>
      </c>
      <c r="AD159" s="10">
        <f>'S4 Maquette'!I176*1.5</f>
        <v>0</v>
      </c>
    </row>
    <row r="160" spans="27:30">
      <c r="AA160" s="10">
        <f>'S1 Maquette'!I168*1.5</f>
        <v>0</v>
      </c>
      <c r="AB160" s="10">
        <f>'S2 Maquette'!I170*1.5</f>
        <v>0</v>
      </c>
      <c r="AC160" s="10">
        <f>'S3 Maquette'!I169*1.5</f>
        <v>0</v>
      </c>
      <c r="AD160" s="10">
        <f>'S4 Maquette'!I177*1.5</f>
        <v>0</v>
      </c>
    </row>
    <row r="161" spans="27:30">
      <c r="AA161" s="10">
        <f>'S1 Maquette'!I169*1.5</f>
        <v>0</v>
      </c>
      <c r="AB161" s="10">
        <f>'S2 Maquette'!I171*1.5</f>
        <v>0</v>
      </c>
      <c r="AC161" s="10">
        <f>'S3 Maquette'!I170*1.5</f>
        <v>0</v>
      </c>
      <c r="AD161" s="10">
        <f>'S4 Maquette'!I178*1.5</f>
        <v>0</v>
      </c>
    </row>
    <row r="162" spans="27:30">
      <c r="AA162" s="10">
        <f>'S1 Maquette'!I170*1.5</f>
        <v>0</v>
      </c>
      <c r="AB162" s="10">
        <f>'S2 Maquette'!I172*1.5</f>
        <v>0</v>
      </c>
      <c r="AC162" s="10">
        <f>'S3 Maquette'!I171*1.5</f>
        <v>0</v>
      </c>
      <c r="AD162" s="10">
        <f>'S4 Maquette'!I179*1.5</f>
        <v>0</v>
      </c>
    </row>
    <row r="163" spans="27:30">
      <c r="AA163" s="10">
        <f>'S1 Maquette'!I171*1.5</f>
        <v>0</v>
      </c>
      <c r="AB163" s="10">
        <f>'S2 Maquette'!I173*1.5</f>
        <v>0</v>
      </c>
      <c r="AC163" s="10">
        <f>'S3 Maquette'!I172*1.5</f>
        <v>0</v>
      </c>
      <c r="AD163" s="10">
        <f>'S4 Maquette'!I180*1.5</f>
        <v>0</v>
      </c>
    </row>
    <row r="164" spans="27:30">
      <c r="AA164" s="10">
        <f>'S1 Maquette'!I172*1.5</f>
        <v>0</v>
      </c>
      <c r="AB164" s="10">
        <f>'S2 Maquette'!I174*1.5</f>
        <v>0</v>
      </c>
      <c r="AC164" s="10">
        <f>'S3 Maquette'!I173*1.5</f>
        <v>0</v>
      </c>
      <c r="AD164" s="10">
        <f>'S4 Maquette'!I181*1.5</f>
        <v>0</v>
      </c>
    </row>
    <row r="165" spans="27:30">
      <c r="AA165" s="10">
        <f>'S1 Maquette'!I173*1.5</f>
        <v>0</v>
      </c>
      <c r="AB165" s="10">
        <f>'S2 Maquette'!I175*1.5</f>
        <v>0</v>
      </c>
      <c r="AC165" s="10">
        <f>'S3 Maquette'!I174*1.5</f>
        <v>0</v>
      </c>
      <c r="AD165" s="10">
        <f>'S4 Maquette'!I182*1.5</f>
        <v>0</v>
      </c>
    </row>
    <row r="166" spans="27:30">
      <c r="AA166" s="10">
        <f>'S1 Maquette'!I174*1.5</f>
        <v>0</v>
      </c>
      <c r="AB166" s="10">
        <f>'S2 Maquette'!I176*1.5</f>
        <v>0</v>
      </c>
      <c r="AC166" s="10">
        <f>'S3 Maquette'!I175*1.5</f>
        <v>0</v>
      </c>
      <c r="AD166" s="10">
        <f>'S4 Maquette'!I183*1.5</f>
        <v>0</v>
      </c>
    </row>
    <row r="167" spans="27:30">
      <c r="AA167" s="10">
        <f>'S1 Maquette'!I175*1.5</f>
        <v>0</v>
      </c>
      <c r="AB167" s="10">
        <f>'S2 Maquette'!I177*1.5</f>
        <v>0</v>
      </c>
      <c r="AC167" s="10">
        <f>'S3 Maquette'!I176*1.5</f>
        <v>0</v>
      </c>
      <c r="AD167" s="10">
        <f>'S4 Maquette'!I184*1.5</f>
        <v>0</v>
      </c>
    </row>
    <row r="168" spans="27:30">
      <c r="AA168" s="10">
        <f>'S1 Maquette'!I176*1.5</f>
        <v>0</v>
      </c>
      <c r="AB168" s="10">
        <f>'S2 Maquette'!I178*1.5</f>
        <v>0</v>
      </c>
      <c r="AC168" s="10">
        <f>'S3 Maquette'!I177*1.5</f>
        <v>0</v>
      </c>
      <c r="AD168" s="10">
        <f>'S4 Maquette'!I185*1.5</f>
        <v>0</v>
      </c>
    </row>
    <row r="169" spans="27:30">
      <c r="AA169" s="10">
        <f>'S1 Maquette'!I177*1.5</f>
        <v>0</v>
      </c>
      <c r="AB169" s="10">
        <f>'S2 Maquette'!I179*1.5</f>
        <v>0</v>
      </c>
      <c r="AC169" s="10">
        <f>'S3 Maquette'!I178*1.5</f>
        <v>0</v>
      </c>
      <c r="AD169" s="10">
        <f>'S4 Maquette'!I186*1.5</f>
        <v>0</v>
      </c>
    </row>
    <row r="170" spans="27:30">
      <c r="AA170" s="10">
        <f>'S1 Maquette'!I178*1.5</f>
        <v>0</v>
      </c>
      <c r="AB170" s="10">
        <f>'S2 Maquette'!I180*1.5</f>
        <v>0</v>
      </c>
      <c r="AC170" s="10">
        <f>'S3 Maquette'!I179*1.5</f>
        <v>0</v>
      </c>
      <c r="AD170" s="10">
        <f>'S4 Maquette'!I187*1.5</f>
        <v>0</v>
      </c>
    </row>
    <row r="171" spans="27:30">
      <c r="AA171" s="10">
        <f>'S1 Maquette'!I179*1.5</f>
        <v>0</v>
      </c>
      <c r="AB171" s="10">
        <f>'S2 Maquette'!I181*1.5</f>
        <v>0</v>
      </c>
      <c r="AC171" s="10">
        <f>'S3 Maquette'!I180*1.5</f>
        <v>0</v>
      </c>
      <c r="AD171" s="10">
        <f>'S4 Maquette'!I188*1.5</f>
        <v>0</v>
      </c>
    </row>
    <row r="172" spans="27:30">
      <c r="AA172" s="10">
        <f>'S1 Maquette'!I180*1.5</f>
        <v>0</v>
      </c>
      <c r="AB172" s="10">
        <f>'S2 Maquette'!I182*1.5</f>
        <v>0</v>
      </c>
      <c r="AC172" s="10">
        <f>'S3 Maquette'!I181*1.5</f>
        <v>0</v>
      </c>
      <c r="AD172" s="10">
        <f>'S4 Maquette'!I189*1.5</f>
        <v>0</v>
      </c>
    </row>
    <row r="173" spans="27:30">
      <c r="AA173" s="10">
        <f>'S1 Maquette'!I181*1.5</f>
        <v>0</v>
      </c>
      <c r="AB173" s="10">
        <f>'S2 Maquette'!I183*1.5</f>
        <v>0</v>
      </c>
      <c r="AC173" s="10">
        <f>'S3 Maquette'!I182*1.5</f>
        <v>0</v>
      </c>
      <c r="AD173" s="10">
        <f>'S4 Maquette'!I190*1.5</f>
        <v>0</v>
      </c>
    </row>
    <row r="174" spans="27:30">
      <c r="AA174" s="10">
        <f>'S1 Maquette'!I182*1.5</f>
        <v>0</v>
      </c>
      <c r="AB174" s="10">
        <f>'S2 Maquette'!I184*1.5</f>
        <v>0</v>
      </c>
      <c r="AC174" s="10">
        <f>'S3 Maquette'!I183*1.5</f>
        <v>0</v>
      </c>
      <c r="AD174" s="10">
        <f>'S4 Maquette'!I191*1.5</f>
        <v>0</v>
      </c>
    </row>
    <row r="175" spans="27:30">
      <c r="AA175" s="10">
        <f>'S1 Maquette'!I183*1.5</f>
        <v>0</v>
      </c>
      <c r="AB175" s="10">
        <f>'S2 Maquette'!I185*1.5</f>
        <v>0</v>
      </c>
      <c r="AC175" s="10">
        <f>'S3 Maquette'!I184*1.5</f>
        <v>0</v>
      </c>
      <c r="AD175" s="10">
        <f>'S4 Maquette'!I192*1.5</f>
        <v>0</v>
      </c>
    </row>
    <row r="176" spans="27:30">
      <c r="AA176" s="10">
        <f>'S1 Maquette'!I184*1.5</f>
        <v>0</v>
      </c>
      <c r="AB176" s="10">
        <f>'S2 Maquette'!I186*1.5</f>
        <v>0</v>
      </c>
      <c r="AC176" s="10">
        <f>'S3 Maquette'!I185*1.5</f>
        <v>0</v>
      </c>
      <c r="AD176" s="10">
        <f>'S4 Maquette'!I193*1.5</f>
        <v>0</v>
      </c>
    </row>
    <row r="177" spans="27:30">
      <c r="AA177" s="10">
        <f>'S1 Maquette'!I185*1.5</f>
        <v>0</v>
      </c>
      <c r="AB177" s="10">
        <f>'S2 Maquette'!I187*1.5</f>
        <v>0</v>
      </c>
      <c r="AC177" s="10">
        <f>'S3 Maquette'!I186*1.5</f>
        <v>0</v>
      </c>
      <c r="AD177" s="10">
        <f>'S4 Maquette'!I194*1.5</f>
        <v>0</v>
      </c>
    </row>
    <row r="178" spans="27:30">
      <c r="AA178" s="10">
        <f>'S1 Maquette'!I186*1.5</f>
        <v>0</v>
      </c>
      <c r="AB178" s="10">
        <f>'S2 Maquette'!I188*1.5</f>
        <v>0</v>
      </c>
      <c r="AC178" s="10">
        <f>'S3 Maquette'!I187*1.5</f>
        <v>0</v>
      </c>
      <c r="AD178" s="10">
        <f>'S4 Maquette'!I195*1.5</f>
        <v>0</v>
      </c>
    </row>
    <row r="179" spans="27:30">
      <c r="AA179" s="10">
        <f>'S1 Maquette'!I187*1.5</f>
        <v>0</v>
      </c>
      <c r="AB179" s="10">
        <f>'S2 Maquette'!I189*1.5</f>
        <v>0</v>
      </c>
      <c r="AC179" s="10">
        <f>'S3 Maquette'!I188*1.5</f>
        <v>0</v>
      </c>
      <c r="AD179" s="10">
        <f>'S4 Maquette'!I196*1.5</f>
        <v>0</v>
      </c>
    </row>
    <row r="180" spans="27:30">
      <c r="AA180" s="10">
        <f>'S1 Maquette'!I188*1.5</f>
        <v>0</v>
      </c>
      <c r="AB180" s="10">
        <f>'S2 Maquette'!I190*1.5</f>
        <v>0</v>
      </c>
      <c r="AC180" s="10">
        <f>'S3 Maquette'!I189*1.5</f>
        <v>0</v>
      </c>
      <c r="AD180" s="10">
        <f>'S4 Maquette'!I197*1.5</f>
        <v>0</v>
      </c>
    </row>
    <row r="181" spans="27:30">
      <c r="AA181" s="10">
        <f>'S1 Maquette'!I189*1.5</f>
        <v>0</v>
      </c>
      <c r="AB181" s="10">
        <f>'S2 Maquette'!I191*1.5</f>
        <v>0</v>
      </c>
      <c r="AC181" s="10">
        <f>'S3 Maquette'!I190*1.5</f>
        <v>0</v>
      </c>
      <c r="AD181" s="10">
        <f>'S4 Maquette'!I198*1.5</f>
        <v>0</v>
      </c>
    </row>
    <row r="182" spans="27:30">
      <c r="AA182" s="10">
        <f>'S1 Maquette'!I190*1.5</f>
        <v>0</v>
      </c>
      <c r="AB182" s="10">
        <f>'S2 Maquette'!I192*1.5</f>
        <v>0</v>
      </c>
      <c r="AC182" s="10">
        <f>'S3 Maquette'!I191*1.5</f>
        <v>0</v>
      </c>
      <c r="AD182" s="10">
        <f>'S4 Maquette'!I199*1.5</f>
        <v>0</v>
      </c>
    </row>
    <row r="183" spans="27:30">
      <c r="AA183" s="10">
        <f>'S1 Maquette'!I191*1.5</f>
        <v>0</v>
      </c>
      <c r="AB183" s="10">
        <f>'S2 Maquette'!I193*1.5</f>
        <v>0</v>
      </c>
      <c r="AC183" s="10">
        <f>'S3 Maquette'!I192*1.5</f>
        <v>0</v>
      </c>
      <c r="AD183" s="10">
        <f>'S4 Maquette'!I200*1.5</f>
        <v>0</v>
      </c>
    </row>
    <row r="184" spans="27:30">
      <c r="AA184" s="10">
        <f>'S1 Maquette'!I192*1.5</f>
        <v>0</v>
      </c>
      <c r="AB184" s="10">
        <f>'S2 Maquette'!I194*1.5</f>
        <v>0</v>
      </c>
      <c r="AC184" s="10">
        <f>'S3 Maquette'!I193*1.5</f>
        <v>0</v>
      </c>
      <c r="AD184" s="10">
        <f>'S4 Maquette'!I201*1.5</f>
        <v>0</v>
      </c>
    </row>
    <row r="185" spans="27:30">
      <c r="AA185" s="10">
        <f>'S1 Maquette'!I193*1.5</f>
        <v>0</v>
      </c>
      <c r="AB185" s="10">
        <f>'S2 Maquette'!I195*1.5</f>
        <v>0</v>
      </c>
      <c r="AC185" s="10">
        <f>'S3 Maquette'!I194*1.5</f>
        <v>0</v>
      </c>
      <c r="AD185" s="10">
        <f>'S4 Maquette'!I202*1.5</f>
        <v>0</v>
      </c>
    </row>
    <row r="186" spans="27:30">
      <c r="AA186" s="10">
        <f>'S1 Maquette'!I194*1.5</f>
        <v>0</v>
      </c>
      <c r="AB186" s="10">
        <f>'S2 Maquette'!I196*1.5</f>
        <v>0</v>
      </c>
      <c r="AC186" s="10">
        <f>'S3 Maquette'!I195*1.5</f>
        <v>0</v>
      </c>
      <c r="AD186" s="10">
        <f>'S4 Maquette'!I203*1.5</f>
        <v>0</v>
      </c>
    </row>
    <row r="187" spans="27:30">
      <c r="AA187" s="10">
        <f>'S1 Maquette'!I195*1.5</f>
        <v>0</v>
      </c>
      <c r="AB187" s="10">
        <f>'S2 Maquette'!I197*1.5</f>
        <v>0</v>
      </c>
      <c r="AC187" s="10">
        <f>'S3 Maquette'!I196*1.5</f>
        <v>0</v>
      </c>
      <c r="AD187" s="10">
        <f>'S4 Maquette'!I204*1.5</f>
        <v>0</v>
      </c>
    </row>
    <row r="188" spans="27:30">
      <c r="AA188" s="10">
        <f>'S1 Maquette'!I196*1.5</f>
        <v>0</v>
      </c>
      <c r="AB188" s="10">
        <f>'S2 Maquette'!I198*1.5</f>
        <v>0</v>
      </c>
      <c r="AC188" s="10">
        <f>'S3 Maquette'!I197*1.5</f>
        <v>0</v>
      </c>
      <c r="AD188" s="10">
        <f>'S4 Maquette'!I205*1.5</f>
        <v>0</v>
      </c>
    </row>
    <row r="189" spans="27:30">
      <c r="AA189" s="10">
        <f>'S1 Maquette'!I197*1.5</f>
        <v>0</v>
      </c>
      <c r="AB189" s="10">
        <f>'S2 Maquette'!I199*1.5</f>
        <v>0</v>
      </c>
      <c r="AC189" s="10">
        <f>'S3 Maquette'!I198*1.5</f>
        <v>0</v>
      </c>
      <c r="AD189" s="10">
        <f>'S4 Maquette'!I206*1.5</f>
        <v>0</v>
      </c>
    </row>
    <row r="190" spans="27:30">
      <c r="AA190" s="10">
        <f>'S1 Maquette'!I198*1.5</f>
        <v>0</v>
      </c>
      <c r="AB190" s="10">
        <f>'S2 Maquette'!I200*1.5</f>
        <v>0</v>
      </c>
      <c r="AC190" s="10">
        <f>'S3 Maquette'!I199*1.5</f>
        <v>0</v>
      </c>
      <c r="AD190" s="10">
        <f>'S4 Maquette'!I207*1.5</f>
        <v>0</v>
      </c>
    </row>
    <row r="191" spans="27:30">
      <c r="AA191" s="10">
        <f>'S1 Maquette'!I199*1.5</f>
        <v>0</v>
      </c>
      <c r="AB191" s="10">
        <f>'S2 Maquette'!I201*1.5</f>
        <v>0</v>
      </c>
      <c r="AC191" s="10">
        <f>'S3 Maquette'!I200*1.5</f>
        <v>0</v>
      </c>
      <c r="AD191" s="10">
        <f>'S4 Maquette'!I208*1.5</f>
        <v>0</v>
      </c>
    </row>
    <row r="192" spans="27:30">
      <c r="AA192" s="10">
        <f>'S1 Maquette'!I200*1.5</f>
        <v>0</v>
      </c>
      <c r="AB192" s="10">
        <f>'S2 Maquette'!I202*1.5</f>
        <v>0</v>
      </c>
      <c r="AC192" s="10">
        <f>'S3 Maquette'!I201*1.5</f>
        <v>0</v>
      </c>
      <c r="AD192" s="10">
        <f>'S4 Maquette'!I209*1.5</f>
        <v>0</v>
      </c>
    </row>
    <row r="193" spans="27:30">
      <c r="AA193" s="10">
        <f>'S1 Maquette'!I201*1.5</f>
        <v>0</v>
      </c>
      <c r="AB193" s="10">
        <f>'S2 Maquette'!I203*1.5</f>
        <v>0</v>
      </c>
      <c r="AC193" s="10">
        <f>'S3 Maquette'!I202*1.5</f>
        <v>0</v>
      </c>
      <c r="AD193" s="10">
        <f>'S4 Maquette'!I210*1.5</f>
        <v>0</v>
      </c>
    </row>
    <row r="194" spans="27:30">
      <c r="AA194" s="10">
        <f>'S1 Maquette'!I202*1.5</f>
        <v>0</v>
      </c>
      <c r="AB194" s="10">
        <f>'S2 Maquette'!I204*1.5</f>
        <v>0</v>
      </c>
      <c r="AC194" s="10">
        <f>'S3 Maquette'!I203*1.5</f>
        <v>0</v>
      </c>
      <c r="AD194" s="10">
        <f>'S4 Maquette'!I211*1.5</f>
        <v>0</v>
      </c>
    </row>
    <row r="195" spans="27:30">
      <c r="AA195" s="10">
        <f>'S1 Maquette'!I203*1.5</f>
        <v>0</v>
      </c>
      <c r="AB195" s="10">
        <f>'S2 Maquette'!I205*1.5</f>
        <v>0</v>
      </c>
      <c r="AC195" s="10">
        <f>'S3 Maquette'!I204*1.5</f>
        <v>0</v>
      </c>
      <c r="AD195" s="10">
        <f>'S4 Maquette'!I212*1.5</f>
        <v>0</v>
      </c>
    </row>
    <row r="196" spans="27:30">
      <c r="AA196" s="10">
        <f>'S1 Maquette'!I204*1.5</f>
        <v>0</v>
      </c>
      <c r="AB196" s="10">
        <f>'S2 Maquette'!I206*1.5</f>
        <v>0</v>
      </c>
      <c r="AC196" s="10">
        <f>'S3 Maquette'!I205*1.5</f>
        <v>0</v>
      </c>
      <c r="AD196" s="10">
        <f>'S4 Maquette'!I213*1.5</f>
        <v>0</v>
      </c>
    </row>
    <row r="197" spans="27:30">
      <c r="AA197" s="10">
        <f>'S1 Maquette'!I205*1.5</f>
        <v>0</v>
      </c>
      <c r="AB197" s="10">
        <f>'S2 Maquette'!I207*1.5</f>
        <v>0</v>
      </c>
      <c r="AC197" s="10">
        <f>'S3 Maquette'!I206*1.5</f>
        <v>0</v>
      </c>
      <c r="AD197" s="10">
        <f>'S4 Maquette'!I214*1.5</f>
        <v>0</v>
      </c>
    </row>
    <row r="198" spans="27:30">
      <c r="AA198" s="10">
        <f>'S1 Maquette'!I206*1.5</f>
        <v>0</v>
      </c>
      <c r="AB198" s="10">
        <f>'S2 Maquette'!I208*1.5</f>
        <v>0</v>
      </c>
      <c r="AC198" s="10">
        <f>'S3 Maquette'!I207*1.5</f>
        <v>0</v>
      </c>
      <c r="AD198" s="10">
        <f>'S4 Maquette'!I215*1.5</f>
        <v>0</v>
      </c>
    </row>
    <row r="199" spans="27:30">
      <c r="AA199" s="10">
        <f>'S1 Maquette'!I207*1.5</f>
        <v>0</v>
      </c>
      <c r="AB199" s="10">
        <f>'S2 Maquette'!I209*1.5</f>
        <v>0</v>
      </c>
      <c r="AC199" s="10">
        <f>'S3 Maquette'!I208*1.5</f>
        <v>0</v>
      </c>
      <c r="AD199" s="10">
        <f>'S4 Maquette'!I216*1.5</f>
        <v>0</v>
      </c>
    </row>
    <row r="200" spans="27:30">
      <c r="AA200" s="10">
        <f>'S1 Maquette'!I208*1.5</f>
        <v>0</v>
      </c>
      <c r="AB200" s="10">
        <f>'S2 Maquette'!I210*1.5</f>
        <v>0</v>
      </c>
      <c r="AC200" s="10">
        <f>'S3 Maquette'!I209*1.5</f>
        <v>0</v>
      </c>
      <c r="AD200" s="10">
        <f>'S4 Maquette'!I217*1.5</f>
        <v>0</v>
      </c>
    </row>
    <row r="201" spans="27:30">
      <c r="AA201" s="10">
        <f>'S1 Maquette'!I209*1.5</f>
        <v>0</v>
      </c>
      <c r="AB201" s="10">
        <f>'S2 Maquette'!I211*1.5</f>
        <v>0</v>
      </c>
      <c r="AC201" s="10">
        <f>'S3 Maquette'!I210*1.5</f>
        <v>0</v>
      </c>
      <c r="AD201" s="10">
        <f>'S4 Maquette'!I218*1.5</f>
        <v>0</v>
      </c>
    </row>
    <row r="202" spans="27:30">
      <c r="AA202" s="10">
        <f>'S1 Maquette'!I210*1.5</f>
        <v>0</v>
      </c>
      <c r="AB202" s="10">
        <f>'S2 Maquette'!I212*1.5</f>
        <v>0</v>
      </c>
      <c r="AC202" s="10">
        <f>'S3 Maquette'!I211*1.5</f>
        <v>0</v>
      </c>
      <c r="AD202" s="10">
        <f>'S4 Maquette'!I219*1.5</f>
        <v>0</v>
      </c>
    </row>
    <row r="203" spans="27:30">
      <c r="AA203" s="10">
        <f>'S1 Maquette'!I211*1.5</f>
        <v>0</v>
      </c>
      <c r="AB203" s="10">
        <f>'S2 Maquette'!I213*1.5</f>
        <v>0</v>
      </c>
      <c r="AC203" s="10">
        <f>'S3 Maquette'!I212*1.5</f>
        <v>0</v>
      </c>
      <c r="AD203" s="10">
        <f>'S4 Maquette'!I220*1.5</f>
        <v>0</v>
      </c>
    </row>
    <row r="204" spans="27:30">
      <c r="AA204" s="10">
        <f>'S1 Maquette'!I212*1.5</f>
        <v>0</v>
      </c>
      <c r="AB204" s="10">
        <f>'S2 Maquette'!I214*1.5</f>
        <v>0</v>
      </c>
      <c r="AC204" s="10">
        <f>'S3 Maquette'!I213*1.5</f>
        <v>0</v>
      </c>
      <c r="AD204" s="10">
        <f>'S4 Maquette'!I221*1.5</f>
        <v>0</v>
      </c>
    </row>
    <row r="205" spans="27:30">
      <c r="AA205" s="10">
        <f>'S1 Maquette'!I213*1.5</f>
        <v>0</v>
      </c>
      <c r="AB205" s="10">
        <f>'S2 Maquette'!I215*1.5</f>
        <v>0</v>
      </c>
      <c r="AC205" s="10">
        <f>'S3 Maquette'!I214*1.5</f>
        <v>0</v>
      </c>
      <c r="AD205" s="10">
        <f>'S4 Maquette'!I222*1.5</f>
        <v>0</v>
      </c>
    </row>
    <row r="206" spans="27:30">
      <c r="AA206" s="10">
        <f>'S1 Maquette'!I214*1.5</f>
        <v>0</v>
      </c>
      <c r="AB206" s="10">
        <f>'S2 Maquette'!I216*1.5</f>
        <v>0</v>
      </c>
      <c r="AC206" s="10">
        <f>'S3 Maquette'!I215*1.5</f>
        <v>0</v>
      </c>
      <c r="AD206" s="10">
        <f>'S4 Maquette'!I223*1.5</f>
        <v>0</v>
      </c>
    </row>
    <row r="207" spans="27:30">
      <c r="AA207" s="10">
        <f>'S1 Maquette'!I215*1.5</f>
        <v>0</v>
      </c>
      <c r="AB207" s="10">
        <f>'S2 Maquette'!I217*1.5</f>
        <v>0</v>
      </c>
      <c r="AC207" s="10">
        <f>'S3 Maquette'!I216*1.5</f>
        <v>0</v>
      </c>
      <c r="AD207" s="10">
        <f>'S4 Maquette'!I224*1.5</f>
        <v>0</v>
      </c>
    </row>
    <row r="208" spans="27:30">
      <c r="AA208" s="10">
        <f>'S1 Maquette'!I216*1.5</f>
        <v>0</v>
      </c>
      <c r="AB208" s="10">
        <f>'S2 Maquette'!I218*1.5</f>
        <v>0</v>
      </c>
      <c r="AC208" s="10">
        <f>'S3 Maquette'!I217*1.5</f>
        <v>0</v>
      </c>
      <c r="AD208" s="10">
        <f>'S4 Maquette'!I225*1.5</f>
        <v>0</v>
      </c>
    </row>
    <row r="209" spans="27:30">
      <c r="AA209" s="10">
        <f>'S1 Maquette'!I217*1.5</f>
        <v>0</v>
      </c>
      <c r="AB209" s="10">
        <f>'S2 Maquette'!I219*1.5</f>
        <v>0</v>
      </c>
      <c r="AC209" s="10">
        <f>'S3 Maquette'!I218*1.5</f>
        <v>0</v>
      </c>
      <c r="AD209" s="10">
        <f>'S4 Maquette'!I226*1.5</f>
        <v>0</v>
      </c>
    </row>
    <row r="210" spans="27:30">
      <c r="AA210" s="10">
        <f>'S1 Maquette'!I218*1.5</f>
        <v>0</v>
      </c>
      <c r="AB210" s="10">
        <f>'S2 Maquette'!I220*1.5</f>
        <v>0</v>
      </c>
      <c r="AC210" s="10">
        <f>'S3 Maquette'!I219*1.5</f>
        <v>0</v>
      </c>
      <c r="AD210" s="10">
        <f>'S4 Maquette'!I227*1.5</f>
        <v>0</v>
      </c>
    </row>
    <row r="211" spans="27:30">
      <c r="AA211" s="10">
        <f>'S1 Maquette'!I219*1.5</f>
        <v>0</v>
      </c>
      <c r="AB211" s="10">
        <f>'S2 Maquette'!I221*1.5</f>
        <v>0</v>
      </c>
      <c r="AC211" s="10">
        <f>'S3 Maquette'!I220*1.5</f>
        <v>0</v>
      </c>
      <c r="AD211" s="10">
        <f>'S4 Maquette'!I228*1.5</f>
        <v>0</v>
      </c>
    </row>
    <row r="212" spans="27:30">
      <c r="AA212" s="10">
        <f>'S1 Maquette'!I220*1.5</f>
        <v>0</v>
      </c>
      <c r="AB212" s="10">
        <f>'S2 Maquette'!I222*1.5</f>
        <v>0</v>
      </c>
      <c r="AC212" s="10">
        <f>'S3 Maquette'!I221*1.5</f>
        <v>0</v>
      </c>
      <c r="AD212" s="10">
        <f>'S4 Maquette'!I229*1.5</f>
        <v>0</v>
      </c>
    </row>
    <row r="213" spans="27:30">
      <c r="AA213" s="10">
        <f>'S1 Maquette'!I221*1.5</f>
        <v>0</v>
      </c>
      <c r="AB213" s="10">
        <f>'S2 Maquette'!I223*1.5</f>
        <v>0</v>
      </c>
      <c r="AC213" s="10">
        <f>'S3 Maquette'!I222*1.5</f>
        <v>0</v>
      </c>
      <c r="AD213" s="10">
        <f>'S4 Maquette'!I230*1.5</f>
        <v>0</v>
      </c>
    </row>
    <row r="214" spans="27:30">
      <c r="AA214" s="10">
        <f>'S1 Maquette'!I222*1.5</f>
        <v>0</v>
      </c>
      <c r="AB214" s="10">
        <f>'S2 Maquette'!I224*1.5</f>
        <v>0</v>
      </c>
      <c r="AC214" s="10">
        <f>'S3 Maquette'!I223*1.5</f>
        <v>0</v>
      </c>
      <c r="AD214" s="10">
        <f>'S4 Maquette'!I231*1.5</f>
        <v>0</v>
      </c>
    </row>
    <row r="215" spans="27:30">
      <c r="AA215" s="10">
        <f>'S1 Maquette'!I223*1.5</f>
        <v>0</v>
      </c>
      <c r="AB215" s="10">
        <f>'S2 Maquette'!I225*1.5</f>
        <v>0</v>
      </c>
      <c r="AC215" s="10">
        <f>'S3 Maquette'!I224*1.5</f>
        <v>0</v>
      </c>
      <c r="AD215" s="10">
        <f>'S4 Maquette'!I232*1.5</f>
        <v>0</v>
      </c>
    </row>
    <row r="216" spans="27:30">
      <c r="AA216" s="10">
        <f>'S1 Maquette'!I224*1.5</f>
        <v>0</v>
      </c>
      <c r="AB216" s="10">
        <f>'S2 Maquette'!I226*1.5</f>
        <v>0</v>
      </c>
      <c r="AC216" s="10">
        <f>'S3 Maquette'!I225*1.5</f>
        <v>0</v>
      </c>
      <c r="AD216" s="10">
        <f>'S4 Maquette'!I233*1.5</f>
        <v>0</v>
      </c>
    </row>
    <row r="217" spans="27:30">
      <c r="AA217" s="10">
        <f>'S1 Maquette'!I225*1.5</f>
        <v>0</v>
      </c>
      <c r="AB217" s="10">
        <f>'S2 Maquette'!I227*1.5</f>
        <v>0</v>
      </c>
      <c r="AC217" s="10">
        <f>'S3 Maquette'!I226*1.5</f>
        <v>0</v>
      </c>
      <c r="AD217" s="10">
        <f>'S4 Maquette'!I234*1.5</f>
        <v>0</v>
      </c>
    </row>
    <row r="218" spans="27:30">
      <c r="AA218" s="10">
        <f>'S1 Maquette'!I226*1.5</f>
        <v>0</v>
      </c>
      <c r="AB218" s="10">
        <f>'S2 Maquette'!I228*1.5</f>
        <v>0</v>
      </c>
      <c r="AC218" s="10">
        <f>'S3 Maquette'!I227*1.5</f>
        <v>0</v>
      </c>
      <c r="AD218" s="10">
        <f>'S4 Maquette'!I235*1.5</f>
        <v>0</v>
      </c>
    </row>
    <row r="219" spans="27:30">
      <c r="AA219" s="10">
        <f>'S1 Maquette'!I227*1.5</f>
        <v>0</v>
      </c>
      <c r="AB219" s="10">
        <f>'S2 Maquette'!I229*1.5</f>
        <v>0</v>
      </c>
      <c r="AC219" s="10">
        <f>'S3 Maquette'!I228*1.5</f>
        <v>0</v>
      </c>
      <c r="AD219" s="10">
        <f>'S4 Maquette'!I236*1.5</f>
        <v>0</v>
      </c>
    </row>
    <row r="220" spans="27:30">
      <c r="AA220" s="10">
        <f>'S1 Maquette'!I228*1.5</f>
        <v>0</v>
      </c>
      <c r="AB220" s="10">
        <f>'S2 Maquette'!I230*1.5</f>
        <v>0</v>
      </c>
      <c r="AC220" s="10">
        <f>'S3 Maquette'!I229*1.5</f>
        <v>0</v>
      </c>
      <c r="AD220" s="10">
        <f>'S4 Maquette'!I237*1.5</f>
        <v>0</v>
      </c>
    </row>
    <row r="221" spans="27:30">
      <c r="AA221" s="10">
        <f>'S1 Maquette'!I229*1.5</f>
        <v>0</v>
      </c>
      <c r="AB221" s="10">
        <f>'S2 Maquette'!I231*1.5</f>
        <v>0</v>
      </c>
      <c r="AC221" s="10">
        <f>'S3 Maquette'!I230*1.5</f>
        <v>0</v>
      </c>
      <c r="AD221" s="10">
        <f>'S4 Maquette'!I238*1.5</f>
        <v>0</v>
      </c>
    </row>
    <row r="222" spans="27:30">
      <c r="AA222" s="10">
        <f>'S1 Maquette'!I230*1.5</f>
        <v>0</v>
      </c>
      <c r="AB222" s="10">
        <f>'S2 Maquette'!I232*1.5</f>
        <v>0</v>
      </c>
      <c r="AC222" s="10">
        <f>'S3 Maquette'!I231*1.5</f>
        <v>0</v>
      </c>
      <c r="AD222" s="10">
        <f>'S4 Maquette'!I239*1.5</f>
        <v>0</v>
      </c>
    </row>
    <row r="223" spans="27:30">
      <c r="AA223" s="10">
        <f>'S1 Maquette'!I231*1.5</f>
        <v>0</v>
      </c>
      <c r="AB223" s="10">
        <f>'S2 Maquette'!I233*1.5</f>
        <v>0</v>
      </c>
      <c r="AC223" s="10">
        <f>'S3 Maquette'!I232*1.5</f>
        <v>0</v>
      </c>
      <c r="AD223" s="10">
        <f>'S4 Maquette'!I240*1.5</f>
        <v>0</v>
      </c>
    </row>
    <row r="224" spans="27:30">
      <c r="AA224" s="10">
        <f>'S1 Maquette'!I232*1.5</f>
        <v>0</v>
      </c>
      <c r="AB224" s="10">
        <f>'S2 Maquette'!I234*1.5</f>
        <v>0</v>
      </c>
      <c r="AC224" s="10">
        <f>'S3 Maquette'!I233*1.5</f>
        <v>0</v>
      </c>
      <c r="AD224" s="10">
        <f>'S4 Maquette'!I241*1.5</f>
        <v>0</v>
      </c>
    </row>
    <row r="225" spans="27:30">
      <c r="AA225" s="10">
        <f>'S1 Maquette'!I233*1.5</f>
        <v>0</v>
      </c>
      <c r="AB225" s="10">
        <f>'S2 Maquette'!I235*1.5</f>
        <v>0</v>
      </c>
      <c r="AC225" s="10">
        <f>'S3 Maquette'!I234*1.5</f>
        <v>0</v>
      </c>
      <c r="AD225" s="10">
        <f>'S4 Maquette'!I242*1.5</f>
        <v>0</v>
      </c>
    </row>
    <row r="226" spans="27:30">
      <c r="AA226" s="10">
        <f>'S1 Maquette'!I234*1.5</f>
        <v>0</v>
      </c>
      <c r="AB226" s="10">
        <f>'S2 Maquette'!I236*1.5</f>
        <v>0</v>
      </c>
      <c r="AC226" s="10">
        <f>'S3 Maquette'!I235*1.5</f>
        <v>0</v>
      </c>
      <c r="AD226" s="10">
        <f>'S4 Maquette'!I243*1.5</f>
        <v>0</v>
      </c>
    </row>
    <row r="227" spans="27:30">
      <c r="AA227" s="10">
        <f>'S1 Maquette'!I235*1.5</f>
        <v>0</v>
      </c>
      <c r="AB227" s="10">
        <f>'S2 Maquette'!I237*1.5</f>
        <v>0</v>
      </c>
      <c r="AC227" s="10">
        <f>'S3 Maquette'!I236*1.5</f>
        <v>0</v>
      </c>
      <c r="AD227" s="10">
        <f>'S4 Maquette'!I244*1.5</f>
        <v>0</v>
      </c>
    </row>
    <row r="228" spans="27:30">
      <c r="AA228" s="10">
        <f>'S1 Maquette'!I236*1.5</f>
        <v>0</v>
      </c>
      <c r="AB228" s="10">
        <f>'S2 Maquette'!I238*1.5</f>
        <v>0</v>
      </c>
      <c r="AC228" s="10">
        <f>'S3 Maquette'!I237*1.5</f>
        <v>0</v>
      </c>
      <c r="AD228" s="10">
        <f>'S4 Maquette'!I245*1.5</f>
        <v>0</v>
      </c>
    </row>
    <row r="229" spans="27:30">
      <c r="AA229" s="10">
        <f>'S1 Maquette'!I237*1.5</f>
        <v>0</v>
      </c>
      <c r="AB229" s="10">
        <f>'S2 Maquette'!I239*1.5</f>
        <v>0</v>
      </c>
      <c r="AC229" s="10">
        <f>'S3 Maquette'!I238*1.5</f>
        <v>0</v>
      </c>
      <c r="AD229" s="10">
        <f>'S4 Maquette'!I246*1.5</f>
        <v>0</v>
      </c>
    </row>
    <row r="230" spans="27:30">
      <c r="AA230" s="10">
        <f>'S1 Maquette'!I238*1.5</f>
        <v>0</v>
      </c>
      <c r="AB230" s="10">
        <f>'S2 Maquette'!I240*1.5</f>
        <v>0</v>
      </c>
      <c r="AC230" s="10">
        <f>'S3 Maquette'!I239*1.5</f>
        <v>0</v>
      </c>
      <c r="AD230" s="10">
        <f>'S4 Maquette'!I247*1.5</f>
        <v>0</v>
      </c>
    </row>
    <row r="231" spans="27:30">
      <c r="AA231" s="10">
        <f>'S1 Maquette'!I239*1.5</f>
        <v>0</v>
      </c>
      <c r="AB231" s="10">
        <f>'S2 Maquette'!I241*1.5</f>
        <v>0</v>
      </c>
      <c r="AC231" s="10">
        <f>'S3 Maquette'!I240*1.5</f>
        <v>0</v>
      </c>
      <c r="AD231" s="10">
        <f>'S4 Maquette'!I248*1.5</f>
        <v>0</v>
      </c>
    </row>
    <row r="232" spans="27:30">
      <c r="AA232" s="10">
        <f>'S1 Maquette'!I240*1.5</f>
        <v>0</v>
      </c>
      <c r="AB232" s="10">
        <f>'S2 Maquette'!I242*1.5</f>
        <v>0</v>
      </c>
      <c r="AC232" s="10">
        <f>'S3 Maquette'!I241*1.5</f>
        <v>0</v>
      </c>
      <c r="AD232" s="10">
        <f>'S4 Maquette'!I249*1.5</f>
        <v>0</v>
      </c>
    </row>
    <row r="233" spans="27:30">
      <c r="AA233" s="10">
        <f>'S1 Maquette'!I241*1.5</f>
        <v>0</v>
      </c>
      <c r="AB233" s="10">
        <f>'S2 Maquette'!I243*1.5</f>
        <v>0</v>
      </c>
      <c r="AC233" s="10">
        <f>'S3 Maquette'!I242*1.5</f>
        <v>0</v>
      </c>
      <c r="AD233" s="10">
        <f>'S4 Maquette'!I250*1.5</f>
        <v>0</v>
      </c>
    </row>
    <row r="234" spans="27:30">
      <c r="AA234" s="10">
        <f>'S1 Maquette'!I242*1.5</f>
        <v>0</v>
      </c>
      <c r="AB234" s="10">
        <f>'S2 Maquette'!I244*1.5</f>
        <v>0</v>
      </c>
      <c r="AC234" s="10">
        <f>'S3 Maquette'!I243*1.5</f>
        <v>0</v>
      </c>
      <c r="AD234" s="10">
        <f>'S4 Maquette'!I251*1.5</f>
        <v>0</v>
      </c>
    </row>
    <row r="235" spans="27:30">
      <c r="AA235" s="10">
        <f>'S1 Maquette'!I243*1.5</f>
        <v>0</v>
      </c>
      <c r="AB235" s="10">
        <f>'S2 Maquette'!I245*1.5</f>
        <v>0</v>
      </c>
      <c r="AC235" s="10">
        <f>'S3 Maquette'!I244*1.5</f>
        <v>0</v>
      </c>
      <c r="AD235" s="10">
        <f>'S4 Maquette'!I252*1.5</f>
        <v>0</v>
      </c>
    </row>
    <row r="236" spans="27:30">
      <c r="AA236" s="10">
        <f>'S1 Maquette'!I244*1.5</f>
        <v>0</v>
      </c>
      <c r="AB236" s="10">
        <f>'S2 Maquette'!I246*1.5</f>
        <v>0</v>
      </c>
      <c r="AC236" s="10">
        <f>'S3 Maquette'!I245*1.5</f>
        <v>0</v>
      </c>
      <c r="AD236" s="10">
        <f>'S4 Maquette'!I253*1.5</f>
        <v>0</v>
      </c>
    </row>
    <row r="237" spans="27:30">
      <c r="AA237" s="10">
        <f>'S1 Maquette'!I245*1.5</f>
        <v>0</v>
      </c>
      <c r="AB237" s="10">
        <f>'S2 Maquette'!I247*1.5</f>
        <v>0</v>
      </c>
      <c r="AC237" s="10">
        <f>'S3 Maquette'!I246*1.5</f>
        <v>0</v>
      </c>
      <c r="AD237" s="10">
        <f>'S4 Maquette'!I254*1.5</f>
        <v>0</v>
      </c>
    </row>
    <row r="238" spans="27:30">
      <c r="AA238" s="10">
        <f>'S1 Maquette'!I246*1.5</f>
        <v>0</v>
      </c>
      <c r="AB238" s="10">
        <f>'S2 Maquette'!I248*1.5</f>
        <v>0</v>
      </c>
      <c r="AC238" s="10">
        <f>'S3 Maquette'!I247*1.5</f>
        <v>0</v>
      </c>
      <c r="AD238" s="10">
        <f>'S4 Maquette'!I255*1.5</f>
        <v>0</v>
      </c>
    </row>
    <row r="239" spans="27:30">
      <c r="AA239" s="10">
        <f>'S1 Maquette'!I247*1.5</f>
        <v>0</v>
      </c>
      <c r="AB239" s="10">
        <f>'S2 Maquette'!I249*1.5</f>
        <v>0</v>
      </c>
      <c r="AC239" s="10">
        <f>'S3 Maquette'!I248*1.5</f>
        <v>0</v>
      </c>
      <c r="AD239" s="10">
        <f>'S4 Maquette'!I256*1.5</f>
        <v>0</v>
      </c>
    </row>
    <row r="240" spans="27:30">
      <c r="AA240" s="10">
        <f>'S1 Maquette'!I248*1.5</f>
        <v>0</v>
      </c>
      <c r="AB240" s="10">
        <f>'S2 Maquette'!I250*1.5</f>
        <v>0</v>
      </c>
      <c r="AC240" s="10">
        <f>'S3 Maquette'!I249*1.5</f>
        <v>0</v>
      </c>
      <c r="AD240" s="10">
        <f>'S4 Maquette'!I257*1.5</f>
        <v>0</v>
      </c>
    </row>
    <row r="241" spans="27:30">
      <c r="AA241" s="10">
        <f>'S1 Maquette'!I249*1.5</f>
        <v>0</v>
      </c>
      <c r="AB241" s="10">
        <f>'S2 Maquette'!I251*1.5</f>
        <v>0</v>
      </c>
      <c r="AC241" s="10">
        <f>'S3 Maquette'!I250*1.5</f>
        <v>0</v>
      </c>
      <c r="AD241" s="10">
        <f>'S4 Maquette'!I258*1.5</f>
        <v>0</v>
      </c>
    </row>
    <row r="242" spans="27:30">
      <c r="AA242" s="10">
        <f>'S1 Maquette'!I250*1.5</f>
        <v>0</v>
      </c>
      <c r="AB242" s="10">
        <f>'S2 Maquette'!I252*1.5</f>
        <v>0</v>
      </c>
      <c r="AC242" s="10">
        <f>'S3 Maquette'!I251*1.5</f>
        <v>0</v>
      </c>
      <c r="AD242" s="10">
        <f>'S4 Maquette'!I259*1.5</f>
        <v>0</v>
      </c>
    </row>
    <row r="243" spans="27:30">
      <c r="AA243" s="10">
        <f>'S1 Maquette'!I251*1.5</f>
        <v>0</v>
      </c>
      <c r="AB243" s="10">
        <f>'S2 Maquette'!I253*1.5</f>
        <v>0</v>
      </c>
      <c r="AC243" s="10">
        <f>'S3 Maquette'!I252*1.5</f>
        <v>0</v>
      </c>
      <c r="AD243" s="10">
        <f>'S4 Maquette'!I260*1.5</f>
        <v>0</v>
      </c>
    </row>
    <row r="244" spans="27:30">
      <c r="AA244" s="10">
        <f>'S1 Maquette'!I252*1.5</f>
        <v>0</v>
      </c>
      <c r="AB244" s="10">
        <f>'S2 Maquette'!I254*1.5</f>
        <v>0</v>
      </c>
      <c r="AC244" s="10">
        <f>'S3 Maquette'!I253*1.5</f>
        <v>0</v>
      </c>
      <c r="AD244" s="10">
        <f>'S4 Maquette'!I261*1.5</f>
        <v>0</v>
      </c>
    </row>
    <row r="245" spans="27:30">
      <c r="AA245" s="10">
        <f>'S1 Maquette'!I253*1.5</f>
        <v>0</v>
      </c>
      <c r="AB245" s="10">
        <f>'S2 Maquette'!I255*1.5</f>
        <v>0</v>
      </c>
      <c r="AC245" s="10">
        <f>'S3 Maquette'!I254*1.5</f>
        <v>0</v>
      </c>
      <c r="AD245" s="10">
        <f>'S4 Maquette'!I262*1.5</f>
        <v>0</v>
      </c>
    </row>
    <row r="246" spans="27:30">
      <c r="AA246" s="10">
        <f>'S1 Maquette'!I254*1.5</f>
        <v>0</v>
      </c>
      <c r="AB246" s="10">
        <f>'S2 Maquette'!I256*1.5</f>
        <v>0</v>
      </c>
      <c r="AC246" s="10">
        <f>'S3 Maquette'!I255*1.5</f>
        <v>0</v>
      </c>
      <c r="AD246" s="10">
        <f>'S4 Maquette'!I263*1.5</f>
        <v>0</v>
      </c>
    </row>
    <row r="247" spans="27:30">
      <c r="AA247" s="10">
        <f>'S1 Maquette'!I255*1.5</f>
        <v>0</v>
      </c>
      <c r="AB247" s="10">
        <f>'S2 Maquette'!I257*1.5</f>
        <v>0</v>
      </c>
      <c r="AC247" s="10">
        <f>'S3 Maquette'!I256*1.5</f>
        <v>0</v>
      </c>
      <c r="AD247" s="10">
        <f>'S4 Maquette'!I264*1.5</f>
        <v>0</v>
      </c>
    </row>
    <row r="248" spans="27:30">
      <c r="AA248" s="10">
        <f>'S1 Maquette'!I256*1.5</f>
        <v>0</v>
      </c>
      <c r="AB248" s="10">
        <f>'S2 Maquette'!I258*1.5</f>
        <v>0</v>
      </c>
      <c r="AC248" s="10">
        <f>'S3 Maquette'!I257*1.5</f>
        <v>0</v>
      </c>
      <c r="AD248" s="10">
        <f>'S4 Maquette'!I265*1.5</f>
        <v>0</v>
      </c>
    </row>
    <row r="249" spans="27:30">
      <c r="AA249" s="10">
        <f>'S1 Maquette'!I257*1.5</f>
        <v>0</v>
      </c>
      <c r="AB249" s="10">
        <f>'S2 Maquette'!I259*1.5</f>
        <v>0</v>
      </c>
      <c r="AC249" s="10">
        <f>'S3 Maquette'!I258*1.5</f>
        <v>0</v>
      </c>
      <c r="AD249" s="10">
        <f>'S4 Maquette'!I266*1.5</f>
        <v>0</v>
      </c>
    </row>
    <row r="250" spans="27:30">
      <c r="AA250" s="10">
        <f>'S1 Maquette'!I258*1.5</f>
        <v>0</v>
      </c>
      <c r="AB250" s="10">
        <f>'S2 Maquette'!I260*1.5</f>
        <v>0</v>
      </c>
      <c r="AC250" s="10">
        <f>'S3 Maquette'!I259*1.5</f>
        <v>0</v>
      </c>
      <c r="AD250" s="10">
        <f>'S4 Maquette'!I267*1.5</f>
        <v>0</v>
      </c>
    </row>
    <row r="251" spans="27:30">
      <c r="AA251" s="10">
        <f>'S1 Maquette'!I259*1.5</f>
        <v>0</v>
      </c>
      <c r="AB251" s="10">
        <f>'S2 Maquette'!I261*1.5</f>
        <v>0</v>
      </c>
      <c r="AC251" s="10">
        <f>'S3 Maquette'!I260*1.5</f>
        <v>0</v>
      </c>
      <c r="AD251" s="10">
        <f>'S4 Maquette'!I268*1.5</f>
        <v>0</v>
      </c>
    </row>
    <row r="252" spans="27:30">
      <c r="AA252" s="10">
        <f>'S1 Maquette'!I260*1.5</f>
        <v>0</v>
      </c>
      <c r="AB252" s="10">
        <f>'S2 Maquette'!I262*1.5</f>
        <v>0</v>
      </c>
      <c r="AC252" s="10">
        <f>'S3 Maquette'!I261*1.5</f>
        <v>0</v>
      </c>
      <c r="AD252" s="10">
        <f>'S4 Maquette'!I269*1.5</f>
        <v>0</v>
      </c>
    </row>
    <row r="253" spans="27:30">
      <c r="AA253" s="10">
        <f>'S1 Maquette'!I261*1.5</f>
        <v>0</v>
      </c>
      <c r="AB253" s="10">
        <f>'S2 Maquette'!I263*1.5</f>
        <v>0</v>
      </c>
      <c r="AC253" s="10">
        <f>'S3 Maquette'!I262*1.5</f>
        <v>0</v>
      </c>
      <c r="AD253" s="10">
        <f>'S4 Maquette'!I270*1.5</f>
        <v>0</v>
      </c>
    </row>
    <row r="254" spans="27:30">
      <c r="AA254" s="10">
        <f>'S1 Maquette'!I262*1.5</f>
        <v>0</v>
      </c>
      <c r="AB254" s="10">
        <f>'S2 Maquette'!I264*1.5</f>
        <v>0</v>
      </c>
      <c r="AC254" s="10">
        <f>'S3 Maquette'!I263*1.5</f>
        <v>0</v>
      </c>
      <c r="AD254" s="10">
        <f>'S4 Maquette'!I271*1.5</f>
        <v>0</v>
      </c>
    </row>
    <row r="255" spans="27:30">
      <c r="AA255" s="10">
        <f>'S1 Maquette'!I263*1.5</f>
        <v>0</v>
      </c>
      <c r="AB255" s="10">
        <f>'S2 Maquette'!I265*1.5</f>
        <v>0</v>
      </c>
      <c r="AC255" s="10">
        <f>'S3 Maquette'!I264*1.5</f>
        <v>0</v>
      </c>
      <c r="AD255" s="10">
        <f>'S4 Maquette'!I272*1.5</f>
        <v>0</v>
      </c>
    </row>
    <row r="256" spans="27:30">
      <c r="AA256" s="10">
        <f>'S1 Maquette'!I264*1.5</f>
        <v>0</v>
      </c>
      <c r="AB256" s="10">
        <f>'S2 Maquette'!I266*1.5</f>
        <v>0</v>
      </c>
      <c r="AC256" s="10">
        <f>'S3 Maquette'!I265*1.5</f>
        <v>0</v>
      </c>
      <c r="AD256" s="10">
        <f>'S4 Maquette'!I273*1.5</f>
        <v>0</v>
      </c>
    </row>
    <row r="257" spans="27:30">
      <c r="AA257" s="10">
        <f>'S1 Maquette'!I265*1.5</f>
        <v>0</v>
      </c>
      <c r="AB257" s="10">
        <f>'S2 Maquette'!I267*1.5</f>
        <v>0</v>
      </c>
      <c r="AC257" s="10">
        <f>'S3 Maquette'!I266*1.5</f>
        <v>0</v>
      </c>
      <c r="AD257" s="10">
        <f>'S4 Maquette'!I274*1.5</f>
        <v>0</v>
      </c>
    </row>
    <row r="258" spans="27:30">
      <c r="AA258" s="10">
        <f>'S1 Maquette'!I266*1.5</f>
        <v>0</v>
      </c>
      <c r="AB258" s="10">
        <f>'S2 Maquette'!I268*1.5</f>
        <v>0</v>
      </c>
      <c r="AC258" s="10">
        <f>'S3 Maquette'!I267*1.5</f>
        <v>0</v>
      </c>
      <c r="AD258" s="10">
        <f>'S4 Maquette'!I275*1.5</f>
        <v>0</v>
      </c>
    </row>
    <row r="259" spans="27:30">
      <c r="AA259" s="10">
        <f>'S1 Maquette'!I267*1.5</f>
        <v>0</v>
      </c>
      <c r="AB259" s="10">
        <f>'S2 Maquette'!I269*1.5</f>
        <v>0</v>
      </c>
      <c r="AC259" s="10">
        <f>'S3 Maquette'!I268*1.5</f>
        <v>0</v>
      </c>
      <c r="AD259" s="10">
        <f>'S4 Maquette'!I276*1.5</f>
        <v>0</v>
      </c>
    </row>
    <row r="260" spans="27:30">
      <c r="AA260" s="10">
        <f>'S1 Maquette'!I268*1.5</f>
        <v>0</v>
      </c>
      <c r="AB260" s="10">
        <f>'S2 Maquette'!I270*1.5</f>
        <v>0</v>
      </c>
      <c r="AC260" s="10">
        <f>'S3 Maquette'!I269*1.5</f>
        <v>0</v>
      </c>
      <c r="AD260" s="10">
        <f>'S4 Maquette'!I277*1.5</f>
        <v>0</v>
      </c>
    </row>
    <row r="261" spans="27:30">
      <c r="AA261" s="10">
        <f>'S1 Maquette'!I269*1.5</f>
        <v>0</v>
      </c>
      <c r="AB261" s="10">
        <f>'S2 Maquette'!I271*1.5</f>
        <v>0</v>
      </c>
      <c r="AC261" s="10">
        <f>'S3 Maquette'!I270*1.5</f>
        <v>0</v>
      </c>
      <c r="AD261" s="10">
        <f>'S4 Maquette'!I278*1.5</f>
        <v>0</v>
      </c>
    </row>
    <row r="262" spans="27:30">
      <c r="AA262" s="10">
        <f>'S1 Maquette'!I270*1.5</f>
        <v>0</v>
      </c>
      <c r="AB262" s="10">
        <f>'S2 Maquette'!I272*1.5</f>
        <v>0</v>
      </c>
      <c r="AC262" s="10">
        <f>'S3 Maquette'!I271*1.5</f>
        <v>0</v>
      </c>
      <c r="AD262" s="10">
        <f>'S4 Maquette'!I279*1.5</f>
        <v>0</v>
      </c>
    </row>
    <row r="263" spans="27:30">
      <c r="AA263" s="10">
        <f>'S1 Maquette'!I271*1.5</f>
        <v>0</v>
      </c>
      <c r="AB263" s="10">
        <f>'S2 Maquette'!I273*1.5</f>
        <v>0</v>
      </c>
      <c r="AC263" s="10">
        <f>'S3 Maquette'!I272*1.5</f>
        <v>0</v>
      </c>
      <c r="AD263" s="10">
        <f>'S4 Maquette'!I280*1.5</f>
        <v>0</v>
      </c>
    </row>
    <row r="264" spans="27:30">
      <c r="AA264" s="10">
        <f>'S1 Maquette'!I272*1.5</f>
        <v>0</v>
      </c>
      <c r="AB264" s="10">
        <f>'S2 Maquette'!I274*1.5</f>
        <v>0</v>
      </c>
      <c r="AC264" s="10">
        <f>'S3 Maquette'!I273*1.5</f>
        <v>0</v>
      </c>
      <c r="AD264" s="10">
        <f>'S4 Maquette'!I281*1.5</f>
        <v>0</v>
      </c>
    </row>
    <row r="265" spans="27:30">
      <c r="AA265" s="10">
        <f>'S1 Maquette'!I273*1.5</f>
        <v>0</v>
      </c>
      <c r="AB265" s="10">
        <f>'S2 Maquette'!I275*1.5</f>
        <v>0</v>
      </c>
      <c r="AC265" s="10">
        <f>'S3 Maquette'!I274*1.5</f>
        <v>0</v>
      </c>
      <c r="AD265" s="10">
        <f>'S4 Maquette'!I282*1.5</f>
        <v>0</v>
      </c>
    </row>
    <row r="266" spans="27:30">
      <c r="AA266" s="10">
        <f>'S1 Maquette'!I274*1.5</f>
        <v>0</v>
      </c>
      <c r="AB266" s="10">
        <f>'S2 Maquette'!I276*1.5</f>
        <v>0</v>
      </c>
      <c r="AC266" s="10">
        <f>'S3 Maquette'!I275*1.5</f>
        <v>0</v>
      </c>
      <c r="AD266" s="10">
        <f>'S4 Maquette'!I283*1.5</f>
        <v>0</v>
      </c>
    </row>
    <row r="267" spans="27:30">
      <c r="AA267" s="10">
        <f>'S1 Maquette'!I275*1.5</f>
        <v>0</v>
      </c>
      <c r="AB267" s="10">
        <f>'S2 Maquette'!I277*1.5</f>
        <v>0</v>
      </c>
      <c r="AC267" s="10">
        <f>'S3 Maquette'!I276*1.5</f>
        <v>0</v>
      </c>
      <c r="AD267" s="10">
        <f>'S4 Maquette'!I284*1.5</f>
        <v>0</v>
      </c>
    </row>
    <row r="268" spans="27:30">
      <c r="AA268" s="10">
        <f>'S1 Maquette'!I276*1.5</f>
        <v>0</v>
      </c>
      <c r="AB268" s="10">
        <f>'S2 Maquette'!I278*1.5</f>
        <v>0</v>
      </c>
      <c r="AC268" s="10">
        <f>'S3 Maquette'!I277*1.5</f>
        <v>0</v>
      </c>
      <c r="AD268" s="10">
        <f>'S4 Maquette'!I285*1.5</f>
        <v>0</v>
      </c>
    </row>
    <row r="269" spans="27:30">
      <c r="AA269" s="10">
        <f>'S1 Maquette'!I277*1.5</f>
        <v>0</v>
      </c>
      <c r="AB269" s="10">
        <f>'S2 Maquette'!I279*1.5</f>
        <v>0</v>
      </c>
      <c r="AC269" s="10">
        <f>'S3 Maquette'!I278*1.5</f>
        <v>0</v>
      </c>
      <c r="AD269" s="10">
        <f>'S4 Maquette'!I286*1.5</f>
        <v>0</v>
      </c>
    </row>
    <row r="270" spans="27:30">
      <c r="AA270" s="10">
        <f>'S1 Maquette'!I278*1.5</f>
        <v>0</v>
      </c>
      <c r="AB270" s="10">
        <f>'S2 Maquette'!I280*1.5</f>
        <v>0</v>
      </c>
      <c r="AC270" s="10">
        <f>'S3 Maquette'!I279*1.5</f>
        <v>0</v>
      </c>
      <c r="AD270" s="10">
        <f>'S4 Maquette'!I287*1.5</f>
        <v>0</v>
      </c>
    </row>
    <row r="271" spans="27:30">
      <c r="AA271" s="10">
        <f>'S1 Maquette'!I279*1.5</f>
        <v>0</v>
      </c>
      <c r="AB271" s="10">
        <f>'S2 Maquette'!I281*1.5</f>
        <v>0</v>
      </c>
      <c r="AC271" s="10">
        <f>'S3 Maquette'!I280*1.5</f>
        <v>0</v>
      </c>
      <c r="AD271" s="10">
        <f>'S4 Maquette'!I288*1.5</f>
        <v>0</v>
      </c>
    </row>
    <row r="272" spans="27:30">
      <c r="AA272" s="10">
        <f>'S1 Maquette'!I280*1.5</f>
        <v>0</v>
      </c>
      <c r="AB272" s="10">
        <f>'S2 Maquette'!I282*1.5</f>
        <v>0</v>
      </c>
      <c r="AC272" s="10">
        <f>'S3 Maquette'!I281*1.5</f>
        <v>0</v>
      </c>
      <c r="AD272" s="10">
        <f>'S4 Maquette'!I289*1.5</f>
        <v>0</v>
      </c>
    </row>
    <row r="273" spans="27:30">
      <c r="AA273" s="10">
        <f>'S1 Maquette'!I281*1.5</f>
        <v>0</v>
      </c>
      <c r="AB273" s="10">
        <f>'S2 Maquette'!I283*1.5</f>
        <v>0</v>
      </c>
      <c r="AC273" s="10">
        <f>'S3 Maquette'!I282*1.5</f>
        <v>0</v>
      </c>
      <c r="AD273" s="10">
        <f>'S4 Maquette'!I290*1.5</f>
        <v>0</v>
      </c>
    </row>
    <row r="274" spans="27:30">
      <c r="AA274" s="10">
        <f>'S1 Maquette'!I282*1.5</f>
        <v>0</v>
      </c>
      <c r="AB274" s="10">
        <f>'S2 Maquette'!I284*1.5</f>
        <v>0</v>
      </c>
      <c r="AC274" s="10">
        <f>'S3 Maquette'!I283*1.5</f>
        <v>0</v>
      </c>
      <c r="AD274" s="10">
        <f>'S4 Maquette'!I291*1.5</f>
        <v>0</v>
      </c>
    </row>
    <row r="275" spans="27:30">
      <c r="AA275" s="10">
        <f>'S1 Maquette'!I283*1.5</f>
        <v>0</v>
      </c>
      <c r="AB275" s="10">
        <f>'S2 Maquette'!I285*1.5</f>
        <v>0</v>
      </c>
      <c r="AC275" s="10">
        <f>'S3 Maquette'!I284*1.5</f>
        <v>0</v>
      </c>
      <c r="AD275" s="10">
        <f>'S4 Maquette'!I292*1.5</f>
        <v>0</v>
      </c>
    </row>
    <row r="276" spans="27:30">
      <c r="AA276" s="10">
        <f>'S1 Maquette'!I284*1.5</f>
        <v>0</v>
      </c>
      <c r="AB276" s="10">
        <f>'S2 Maquette'!I286*1.5</f>
        <v>0</v>
      </c>
      <c r="AC276" s="10">
        <f>'S3 Maquette'!I285*1.5</f>
        <v>0</v>
      </c>
      <c r="AD276" s="10">
        <f>'S4 Maquette'!I293*1.5</f>
        <v>0</v>
      </c>
    </row>
    <row r="277" spans="27:30">
      <c r="AA277" s="10">
        <f>'S1 Maquette'!I285*1.5</f>
        <v>0</v>
      </c>
      <c r="AB277" s="10">
        <f>'S2 Maquette'!I287*1.5</f>
        <v>0</v>
      </c>
      <c r="AC277" s="10">
        <f>'S3 Maquette'!I286*1.5</f>
        <v>0</v>
      </c>
      <c r="AD277" s="10">
        <f>'S4 Maquette'!I294*1.5</f>
        <v>0</v>
      </c>
    </row>
    <row r="278" spans="27:30">
      <c r="AA278" s="10">
        <f>'S1 Maquette'!I286*1.5</f>
        <v>0</v>
      </c>
      <c r="AB278" s="10">
        <f>'S2 Maquette'!I288*1.5</f>
        <v>0</v>
      </c>
      <c r="AC278" s="10">
        <f>'S3 Maquette'!I287*1.5</f>
        <v>0</v>
      </c>
      <c r="AD278" s="10">
        <f>'S4 Maquette'!I295*1.5</f>
        <v>0</v>
      </c>
    </row>
    <row r="279" spans="27:30">
      <c r="AA279" s="10">
        <f>'S1 Maquette'!I287*1.5</f>
        <v>0</v>
      </c>
      <c r="AB279" s="10">
        <f>'S2 Maquette'!I289*1.5</f>
        <v>0</v>
      </c>
      <c r="AC279" s="10">
        <f>'S3 Maquette'!I288*1.5</f>
        <v>0</v>
      </c>
      <c r="AD279" s="10">
        <f>'S4 Maquette'!I296*1.5</f>
        <v>0</v>
      </c>
    </row>
    <row r="280" spans="27:30">
      <c r="AA280" s="10">
        <f>'S1 Maquette'!I288*1.5</f>
        <v>0</v>
      </c>
      <c r="AB280" s="10">
        <f>'S2 Maquette'!I290*1.5</f>
        <v>0</v>
      </c>
      <c r="AC280" s="10">
        <f>'S3 Maquette'!I289*1.5</f>
        <v>0</v>
      </c>
      <c r="AD280" s="10">
        <f>'S4 Maquette'!I297*1.5</f>
        <v>0</v>
      </c>
    </row>
    <row r="281" spans="27:30">
      <c r="AA281" s="10">
        <f>'S1 Maquette'!I289*1.5</f>
        <v>0</v>
      </c>
      <c r="AB281" s="10">
        <f>'S2 Maquette'!I291*1.5</f>
        <v>0</v>
      </c>
      <c r="AC281" s="10">
        <f>'S3 Maquette'!I290*1.5</f>
        <v>0</v>
      </c>
      <c r="AD281" s="10">
        <f>'S4 Maquette'!I298*1.5</f>
        <v>0</v>
      </c>
    </row>
    <row r="282" spans="27:30">
      <c r="AA282" s="10">
        <f>'S1 Maquette'!I290*1.5</f>
        <v>0</v>
      </c>
      <c r="AB282" s="10">
        <f>'S2 Maquette'!I292*1.5</f>
        <v>0</v>
      </c>
      <c r="AC282" s="10">
        <f>'S3 Maquette'!I291*1.5</f>
        <v>0</v>
      </c>
      <c r="AD282" s="10">
        <f>'S4 Maquette'!I299*1.5</f>
        <v>0</v>
      </c>
    </row>
    <row r="283" spans="27:30">
      <c r="AA283" s="10">
        <f>'S1 Maquette'!I291*1.5</f>
        <v>0</v>
      </c>
      <c r="AB283" s="10">
        <f>'S2 Maquette'!I293*1.5</f>
        <v>0</v>
      </c>
      <c r="AC283" s="10">
        <f>'S3 Maquette'!I292*1.5</f>
        <v>0</v>
      </c>
      <c r="AD283" s="10">
        <f>'S4 Maquette'!I300*1.5</f>
        <v>0</v>
      </c>
    </row>
    <row r="284" spans="27:30">
      <c r="AA284" s="10">
        <f>'S1 Maquette'!I292*1.5</f>
        <v>0</v>
      </c>
      <c r="AB284" s="10">
        <f>'S2 Maquette'!I294*1.5</f>
        <v>0</v>
      </c>
      <c r="AC284" s="10">
        <f>'S3 Maquette'!I293*1.5</f>
        <v>0</v>
      </c>
      <c r="AD284" s="10">
        <f>'S4 Maquette'!I301*1.5</f>
        <v>0</v>
      </c>
    </row>
    <row r="285" spans="27:30">
      <c r="AA285" s="10">
        <f>'S1 Maquette'!I293*1.5</f>
        <v>0</v>
      </c>
      <c r="AB285" s="10">
        <f>'S2 Maquette'!I295*1.5</f>
        <v>0</v>
      </c>
      <c r="AC285" s="10">
        <f>'S3 Maquette'!I294*1.5</f>
        <v>0</v>
      </c>
      <c r="AD285" s="10">
        <f>'S4 Maquette'!I302*1.5</f>
        <v>0</v>
      </c>
    </row>
    <row r="286" spans="27:30">
      <c r="AA286" s="10">
        <f>'S1 Maquette'!I294*1.5</f>
        <v>0</v>
      </c>
      <c r="AB286" s="10">
        <f>'S2 Maquette'!I296*1.5</f>
        <v>0</v>
      </c>
      <c r="AC286" s="10">
        <f>'S3 Maquette'!I295*1.5</f>
        <v>0</v>
      </c>
      <c r="AD286" s="10">
        <f>'S4 Maquette'!I303*1.5</f>
        <v>0</v>
      </c>
    </row>
    <row r="287" spans="27:30">
      <c r="AA287" s="10">
        <f>'S1 Maquette'!I295*1.5</f>
        <v>0</v>
      </c>
      <c r="AB287" s="10">
        <f>'S2 Maquette'!I297*1.5</f>
        <v>0</v>
      </c>
      <c r="AC287" s="10">
        <f>'S3 Maquette'!I296*1.5</f>
        <v>0</v>
      </c>
      <c r="AD287" s="10">
        <f>'S4 Maquette'!I304*1.5</f>
        <v>0</v>
      </c>
    </row>
    <row r="288" spans="27:30">
      <c r="AA288" s="10">
        <f>'S1 Maquette'!I296*1.5</f>
        <v>0</v>
      </c>
      <c r="AB288" s="10">
        <f>'S2 Maquette'!I298*1.5</f>
        <v>0</v>
      </c>
      <c r="AC288" s="10">
        <f>'S3 Maquette'!I297*1.5</f>
        <v>0</v>
      </c>
      <c r="AD288" s="10">
        <f>'S4 Maquette'!I305*1.5</f>
        <v>0</v>
      </c>
    </row>
    <row r="289" spans="27:30">
      <c r="AA289" s="10">
        <f>'S1 Maquette'!I297*1.5</f>
        <v>0</v>
      </c>
      <c r="AB289" s="10">
        <f>'S2 Maquette'!I299*1.5</f>
        <v>0</v>
      </c>
      <c r="AC289" s="10">
        <f>'S3 Maquette'!I298*1.5</f>
        <v>0</v>
      </c>
      <c r="AD289" s="10">
        <f>'S4 Maquette'!I306*1.5</f>
        <v>0</v>
      </c>
    </row>
    <row r="290" spans="27:30">
      <c r="AA290" s="10">
        <f>'S1 Maquette'!I298*1.5</f>
        <v>0</v>
      </c>
      <c r="AB290" s="10">
        <f>'S2 Maquette'!I300*1.5</f>
        <v>0</v>
      </c>
      <c r="AC290" s="10">
        <f>'S3 Maquette'!I299*1.5</f>
        <v>0</v>
      </c>
      <c r="AD290" s="10">
        <f>'S4 Maquette'!I307*1.5</f>
        <v>0</v>
      </c>
    </row>
    <row r="291" spans="27:30">
      <c r="AA291" s="10">
        <f>'S1 Maquette'!I299*1.5</f>
        <v>0</v>
      </c>
      <c r="AB291" s="10">
        <f>'S2 Maquette'!I301*1.5</f>
        <v>0</v>
      </c>
      <c r="AC291" s="10">
        <f>'S3 Maquette'!I300*1.5</f>
        <v>0</v>
      </c>
      <c r="AD291" s="10">
        <f>'S4 Maquette'!I308*1.5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zoomScale="115" zoomScaleNormal="115" workbookViewId="0">
      <selection activeCell="C4" sqref="C4"/>
    </sheetView>
  </sheetViews>
  <sheetFormatPr defaultColWidth="11.42578125" defaultRowHeight="15"/>
  <cols>
    <col min="1" max="1" width="42.42578125" customWidth="1"/>
    <col min="2" max="3" width="65" bestFit="1" customWidth="1"/>
    <col min="4" max="4" width="37.140625" customWidth="1"/>
    <col min="5" max="5" width="29.28515625" customWidth="1"/>
  </cols>
  <sheetData>
    <row r="1" spans="1:160" ht="43.35" customHeight="1">
      <c r="A1" s="65" t="s">
        <v>213</v>
      </c>
      <c r="B1" s="65"/>
      <c r="C1" s="65"/>
      <c r="D1" s="65"/>
      <c r="E1" s="6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>
      <c r="A2" s="35" t="s">
        <v>214</v>
      </c>
      <c r="B2" s="36" t="s">
        <v>56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1" t="s">
        <v>215</v>
      </c>
      <c r="B3" s="67" t="s">
        <v>109</v>
      </c>
      <c r="C3" s="67"/>
      <c r="D3" s="6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216</v>
      </c>
      <c r="B4" s="10" t="str">
        <f>IFERROR(VLOOKUP(B3,tab_code_dip,2,FALSE),"-")</f>
        <v>SMTEP18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217</v>
      </c>
      <c r="B5" s="10" t="s">
        <v>218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219</v>
      </c>
      <c r="B6" s="10" t="s">
        <v>218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>
      <c r="A7" s="1" t="s">
        <v>2</v>
      </c>
      <c r="B7" s="10" t="s">
        <v>11</v>
      </c>
      <c r="C7" s="21" t="s">
        <v>20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100000000000001" customHeight="1">
      <c r="A11" s="73" t="s">
        <v>220</v>
      </c>
      <c r="B11" s="73"/>
      <c r="C11" s="73"/>
      <c r="D11" s="7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>
      <c r="A12" s="21" t="s">
        <v>221</v>
      </c>
      <c r="B12" s="74" t="s">
        <v>222</v>
      </c>
      <c r="C12" s="74"/>
      <c r="D12" s="7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75" t="s">
        <v>223</v>
      </c>
      <c r="B14" s="75" t="s">
        <v>224</v>
      </c>
      <c r="C14" s="75" t="s">
        <v>225</v>
      </c>
      <c r="D14" s="75" t="s">
        <v>226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>
      <c r="A15" s="76"/>
      <c r="B15" s="76"/>
      <c r="C15" s="76"/>
      <c r="D15" s="76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>
      <c r="A16" s="75" t="e">
        <f>Calcul!A10</f>
        <v>#REF!</v>
      </c>
      <c r="B16" s="75" t="e">
        <f>Calcul!A22</f>
        <v>#REF!</v>
      </c>
      <c r="C16" s="75" t="e">
        <f>Calcul!G10</f>
        <v>#REF!</v>
      </c>
      <c r="D16" s="75" t="e">
        <f>Calcul!G22</f>
        <v>#REF!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76"/>
      <c r="B17" s="76"/>
      <c r="C17" s="76"/>
      <c r="D17" s="76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>
      <c r="A21" s="72" t="s">
        <v>227</v>
      </c>
      <c r="B21" s="72"/>
      <c r="C21" s="72"/>
      <c r="D21" s="7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t="s">
        <v>228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68" t="s">
        <v>229</v>
      </c>
      <c r="B23" s="69"/>
      <c r="C23" s="69"/>
      <c r="D23" s="7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64" t="s">
        <v>230</v>
      </c>
      <c r="B24" s="64"/>
      <c r="C24" s="64"/>
      <c r="D24" s="6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64"/>
      <c r="B25" s="64"/>
      <c r="C25" s="64"/>
      <c r="D25" s="6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64"/>
      <c r="B26" s="64"/>
      <c r="C26" s="64"/>
      <c r="D26" s="6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68" t="s">
        <v>231</v>
      </c>
      <c r="B27" s="69"/>
      <c r="C27" s="69"/>
      <c r="D27" s="7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ht="14.45" customHeight="1">
      <c r="A28" s="64" t="s">
        <v>232</v>
      </c>
      <c r="B28" s="64"/>
      <c r="C28" s="64"/>
      <c r="D28" s="6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ht="14.45" customHeight="1">
      <c r="A29" s="64"/>
      <c r="B29" s="64"/>
      <c r="C29" s="64"/>
      <c r="D29" s="6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ht="14.45" customHeight="1">
      <c r="A30" s="64"/>
      <c r="B30" s="64"/>
      <c r="C30" s="64"/>
      <c r="D30" s="6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68" t="s">
        <v>233</v>
      </c>
      <c r="B31" s="69"/>
      <c r="C31" s="69"/>
      <c r="D31" s="7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ht="14.45" customHeight="1">
      <c r="A32" s="64" t="s">
        <v>234</v>
      </c>
      <c r="B32" s="64"/>
      <c r="C32" s="64"/>
      <c r="D32" s="6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ht="14.45" customHeight="1">
      <c r="A33" s="64"/>
      <c r="B33" s="64"/>
      <c r="C33" s="64"/>
      <c r="D33" s="6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ht="14.45" customHeight="1">
      <c r="A34" s="64"/>
      <c r="B34" s="64"/>
      <c r="C34" s="64"/>
      <c r="D34" s="6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68" t="s">
        <v>235</v>
      </c>
      <c r="B35" s="69"/>
      <c r="C35" s="69"/>
      <c r="D35" s="7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64" t="s">
        <v>236</v>
      </c>
      <c r="B36" s="64"/>
      <c r="C36" s="64"/>
      <c r="D36" s="6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>
      <c r="A37" s="64"/>
      <c r="B37" s="64"/>
      <c r="C37" s="64"/>
      <c r="D37" s="6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64"/>
      <c r="B38" s="64"/>
      <c r="C38" s="64"/>
      <c r="D38" s="6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>
      <c r="A39" s="72" t="s">
        <v>237</v>
      </c>
      <c r="B39" s="72"/>
      <c r="C39" s="72"/>
      <c r="D39" s="7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64" t="s">
        <v>238</v>
      </c>
      <c r="B40" s="64"/>
      <c r="C40" s="64"/>
      <c r="D40" s="6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64"/>
      <c r="B41" s="64"/>
      <c r="C41" s="64"/>
      <c r="D41" s="6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71" t="s">
        <v>239</v>
      </c>
      <c r="B42" s="71"/>
      <c r="C42" s="71"/>
      <c r="D42" s="71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66" t="s">
        <v>240</v>
      </c>
      <c r="B43" s="66"/>
      <c r="C43" s="66"/>
      <c r="D43" s="66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66" t="s">
        <v>241</v>
      </c>
      <c r="B44" s="66"/>
      <c r="C44" s="66"/>
      <c r="D44" s="66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4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293"/>
  <sheetViews>
    <sheetView topLeftCell="A13" zoomScaleNormal="100" workbookViewId="0">
      <selection activeCell="F24" sqref="F24"/>
    </sheetView>
  </sheetViews>
  <sheetFormatPr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92"/>
      <c r="B1" s="92"/>
      <c r="C1" s="92"/>
      <c r="D1" s="92"/>
      <c r="E1" s="92"/>
      <c r="F1" s="92"/>
      <c r="G1" s="92"/>
      <c r="H1" s="92"/>
      <c r="I1" s="92"/>
      <c r="J1" s="92"/>
    </row>
    <row r="2" spans="1:10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>
      <c r="A3" s="92"/>
      <c r="B3" s="92"/>
      <c r="C3" s="92"/>
      <c r="D3" s="92"/>
      <c r="E3" s="92"/>
      <c r="F3" s="92"/>
      <c r="G3" s="92"/>
      <c r="H3" s="92"/>
      <c r="I3" s="92"/>
      <c r="J3" s="92"/>
    </row>
    <row r="4" spans="1:10">
      <c r="A4" s="92"/>
      <c r="B4" s="92"/>
      <c r="C4" s="92"/>
      <c r="D4" s="92"/>
      <c r="E4" s="92"/>
      <c r="F4" s="92"/>
      <c r="G4" s="92"/>
      <c r="H4" s="92"/>
      <c r="I4" s="92"/>
      <c r="J4" s="92"/>
    </row>
    <row r="5" spans="1:10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0">
      <c r="A6" s="92"/>
      <c r="B6" s="92"/>
      <c r="C6" s="92"/>
      <c r="D6" s="92"/>
      <c r="E6" s="92"/>
      <c r="F6" s="92"/>
      <c r="G6" s="92"/>
      <c r="H6" s="92"/>
      <c r="I6" s="92"/>
      <c r="J6" s="92"/>
    </row>
    <row r="7" spans="1:10" ht="18" customHeight="1">
      <c r="A7" s="77" t="s">
        <v>242</v>
      </c>
      <c r="B7" s="80" t="str">
        <f>'Fiche Générale'!B2</f>
        <v>DS4H_SPECTRUM_LIFE</v>
      </c>
      <c r="C7" s="77" t="s">
        <v>243</v>
      </c>
      <c r="D7" s="77"/>
      <c r="E7" s="79" t="str">
        <f>'Fiche Générale'!B3</f>
        <v>Sciences de la Terre et des planètes, environnement</v>
      </c>
      <c r="F7" s="80"/>
      <c r="G7" s="77" t="s">
        <v>244</v>
      </c>
      <c r="H7" s="91" t="str">
        <f>'Fiche Générale'!B4</f>
        <v>SMTEP18</v>
      </c>
      <c r="I7" s="91"/>
      <c r="J7" s="91"/>
    </row>
    <row r="8" spans="1:10" ht="18" customHeight="1">
      <c r="A8" s="77"/>
      <c r="B8" s="82"/>
      <c r="C8" s="77"/>
      <c r="D8" s="77"/>
      <c r="E8" s="81"/>
      <c r="F8" s="82"/>
      <c r="G8" s="77"/>
      <c r="H8" s="91"/>
      <c r="I8" s="91"/>
      <c r="J8" s="91"/>
    </row>
    <row r="9" spans="1:10" ht="18" customHeight="1">
      <c r="A9" s="77"/>
      <c r="B9" s="82"/>
      <c r="C9" s="77"/>
      <c r="D9" s="77"/>
      <c r="E9" s="83"/>
      <c r="F9" s="84"/>
      <c r="G9" s="77"/>
      <c r="H9" s="91"/>
      <c r="I9" s="91"/>
      <c r="J9" s="91"/>
    </row>
    <row r="10" spans="1:10" ht="18" customHeight="1">
      <c r="A10" s="77"/>
      <c r="B10" s="82"/>
      <c r="C10" s="78" t="s">
        <v>245</v>
      </c>
      <c r="D10" s="78"/>
      <c r="E10" s="85" t="str">
        <f>'Fiche Générale'!B12</f>
        <v>Aménagement, Géotechnique, Ingénierie</v>
      </c>
      <c r="F10" s="86"/>
      <c r="G10" s="86"/>
      <c r="H10" s="86"/>
      <c r="I10" s="86"/>
      <c r="J10" s="87"/>
    </row>
    <row r="11" spans="1:10" ht="18" customHeight="1">
      <c r="A11" s="77"/>
      <c r="B11" s="84"/>
      <c r="C11" s="78"/>
      <c r="D11" s="78"/>
      <c r="E11" s="88"/>
      <c r="F11" s="89"/>
      <c r="G11" s="89"/>
      <c r="H11" s="89"/>
      <c r="I11" s="89"/>
      <c r="J11" s="90"/>
    </row>
    <row r="13" spans="1:10">
      <c r="A13" s="93" t="s">
        <v>246</v>
      </c>
      <c r="B13" s="55" t="s">
        <v>247</v>
      </c>
      <c r="C13" s="93" t="s">
        <v>248</v>
      </c>
      <c r="D13" s="93"/>
      <c r="E13" s="93"/>
      <c r="F13" s="93"/>
      <c r="G13" s="93" t="s">
        <v>249</v>
      </c>
      <c r="H13" s="52" t="e">
        <f>Calcul!A7</f>
        <v>#REF!</v>
      </c>
      <c r="I13" s="52"/>
    </row>
    <row r="14" spans="1:10">
      <c r="A14" s="93"/>
      <c r="B14" s="58"/>
      <c r="C14" s="93"/>
      <c r="D14" s="93"/>
      <c r="E14" s="93"/>
      <c r="F14" s="93"/>
      <c r="G14" s="93"/>
      <c r="H14" s="52"/>
      <c r="I14" s="52"/>
    </row>
    <row r="15" spans="1:10">
      <c r="A15" s="93" t="s">
        <v>250</v>
      </c>
      <c r="B15" s="55" t="s">
        <v>204</v>
      </c>
      <c r="C15" s="94" t="s">
        <v>251</v>
      </c>
      <c r="D15" s="95"/>
      <c r="E15" s="93"/>
      <c r="F15" s="93"/>
      <c r="G15" s="93" t="s">
        <v>252</v>
      </c>
      <c r="H15" s="52" t="e">
        <f>Calcul!A20</f>
        <v>#REF!</v>
      </c>
      <c r="I15" s="52"/>
    </row>
    <row r="16" spans="1:10">
      <c r="A16" s="93"/>
      <c r="B16" s="58"/>
      <c r="C16" s="96"/>
      <c r="D16" s="97"/>
      <c r="E16" s="93"/>
      <c r="F16" s="93"/>
      <c r="G16" s="93"/>
      <c r="H16" s="52"/>
      <c r="I16" s="52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253</v>
      </c>
      <c r="B18" s="3" t="s">
        <v>254</v>
      </c>
      <c r="C18" s="3" t="s">
        <v>3</v>
      </c>
      <c r="D18" s="3" t="s">
        <v>255</v>
      </c>
      <c r="E18" s="3" t="s">
        <v>6</v>
      </c>
      <c r="F18" s="3" t="s">
        <v>5</v>
      </c>
      <c r="G18" s="3" t="s">
        <v>256</v>
      </c>
      <c r="H18" s="3" t="s">
        <v>117</v>
      </c>
      <c r="I18" s="3" t="s">
        <v>203</v>
      </c>
      <c r="J18" s="3" t="s">
        <v>208</v>
      </c>
      <c r="K18" s="3" t="s">
        <v>209</v>
      </c>
      <c r="L18" s="3" t="s">
        <v>257</v>
      </c>
      <c r="M18" s="3" t="s">
        <v>4</v>
      </c>
      <c r="N18" s="3" t="s">
        <v>258</v>
      </c>
      <c r="O18" s="4" t="s">
        <v>259</v>
      </c>
    </row>
    <row r="19" spans="1:15" ht="43.35" customHeight="1">
      <c r="A19" s="25">
        <v>1</v>
      </c>
      <c r="B19" s="5" t="s">
        <v>260</v>
      </c>
      <c r="C19" s="7" t="s">
        <v>12</v>
      </c>
      <c r="D19" s="7">
        <v>3</v>
      </c>
      <c r="E19" s="5"/>
      <c r="F19" s="5"/>
      <c r="G19" s="5"/>
      <c r="H19" s="7" t="s">
        <v>179</v>
      </c>
      <c r="I19" s="7"/>
      <c r="J19" s="7">
        <v>12</v>
      </c>
      <c r="K19" s="7">
        <v>18</v>
      </c>
      <c r="L19" s="7"/>
      <c r="M19" s="7" t="s">
        <v>13</v>
      </c>
      <c r="N19" s="5"/>
      <c r="O19" s="5" t="s">
        <v>261</v>
      </c>
    </row>
    <row r="20" spans="1:15" ht="43.35" customHeight="1">
      <c r="A20" s="25">
        <v>2</v>
      </c>
      <c r="B20" s="5" t="s">
        <v>262</v>
      </c>
      <c r="C20" s="7" t="s">
        <v>12</v>
      </c>
      <c r="D20" s="7">
        <v>3</v>
      </c>
      <c r="E20" s="5"/>
      <c r="F20" s="5"/>
      <c r="G20" s="5"/>
      <c r="H20" s="7" t="s">
        <v>179</v>
      </c>
      <c r="I20" s="7"/>
      <c r="J20" s="7">
        <v>30</v>
      </c>
      <c r="K20" s="7"/>
      <c r="L20" s="7"/>
      <c r="M20" s="7" t="s">
        <v>22</v>
      </c>
      <c r="N20" s="5" t="s">
        <v>263</v>
      </c>
      <c r="O20" s="5" t="s">
        <v>264</v>
      </c>
    </row>
    <row r="21" spans="1:15" ht="43.35" customHeight="1">
      <c r="A21" s="25">
        <v>3</v>
      </c>
      <c r="B21" s="5" t="s">
        <v>265</v>
      </c>
      <c r="C21" s="7" t="s">
        <v>12</v>
      </c>
      <c r="D21" s="7">
        <v>3</v>
      </c>
      <c r="E21" s="5"/>
      <c r="F21" s="5"/>
      <c r="G21" s="5"/>
      <c r="H21" s="7" t="s">
        <v>179</v>
      </c>
      <c r="I21" s="7"/>
      <c r="J21" s="7">
        <v>30</v>
      </c>
      <c r="K21" s="7"/>
      <c r="L21" s="7"/>
      <c r="M21" s="7" t="s">
        <v>22</v>
      </c>
      <c r="N21" s="5" t="s">
        <v>263</v>
      </c>
      <c r="O21" s="5" t="s">
        <v>266</v>
      </c>
    </row>
    <row r="22" spans="1:15" ht="43.35" customHeight="1">
      <c r="A22" s="25">
        <v>4</v>
      </c>
      <c r="B22" s="29" t="s">
        <v>267</v>
      </c>
      <c r="C22" s="7" t="s">
        <v>12</v>
      </c>
      <c r="D22" s="7">
        <v>6</v>
      </c>
      <c r="E22" s="5"/>
      <c r="F22" s="5"/>
      <c r="G22" s="5"/>
      <c r="H22" s="7" t="s">
        <v>179</v>
      </c>
      <c r="I22" s="7"/>
      <c r="J22" s="7">
        <v>15</v>
      </c>
      <c r="K22" s="7">
        <v>45</v>
      </c>
      <c r="L22" s="7"/>
      <c r="M22" s="7" t="s">
        <v>13</v>
      </c>
      <c r="N22" s="5"/>
      <c r="O22" s="5" t="s">
        <v>268</v>
      </c>
    </row>
    <row r="23" spans="1:15" ht="43.35" customHeight="1">
      <c r="A23" s="24">
        <v>5</v>
      </c>
      <c r="B23" s="28" t="s">
        <v>269</v>
      </c>
      <c r="C23" s="11" t="s">
        <v>12</v>
      </c>
      <c r="D23" s="11">
        <v>6</v>
      </c>
      <c r="E23" s="6"/>
      <c r="F23" s="6"/>
      <c r="G23" s="6"/>
      <c r="H23" s="7" t="s">
        <v>179</v>
      </c>
      <c r="I23" s="11"/>
      <c r="J23" s="11">
        <v>42</v>
      </c>
      <c r="K23" s="11">
        <v>18</v>
      </c>
      <c r="L23" s="11"/>
      <c r="M23" s="11"/>
      <c r="N23" s="5"/>
      <c r="O23" s="6" t="s">
        <v>270</v>
      </c>
    </row>
    <row r="24" spans="1:15" ht="43.35" customHeight="1">
      <c r="A24" s="25">
        <v>6</v>
      </c>
      <c r="B24" s="49" t="s">
        <v>271</v>
      </c>
      <c r="C24" s="7" t="s">
        <v>12</v>
      </c>
      <c r="D24" s="7">
        <v>3</v>
      </c>
      <c r="E24" s="5"/>
      <c r="F24" s="5"/>
      <c r="G24" s="5"/>
      <c r="H24" s="7" t="s">
        <v>179</v>
      </c>
      <c r="I24" s="7"/>
      <c r="J24" s="7">
        <v>30</v>
      </c>
      <c r="K24" s="7"/>
      <c r="L24" s="7"/>
      <c r="M24" s="7"/>
      <c r="N24" s="5"/>
      <c r="O24" s="6"/>
    </row>
    <row r="25" spans="1:15" ht="43.35" customHeight="1">
      <c r="A25" s="25">
        <v>7</v>
      </c>
      <c r="B25" s="29" t="s">
        <v>272</v>
      </c>
      <c r="C25" s="7" t="s">
        <v>12</v>
      </c>
      <c r="D25" s="7">
        <v>6</v>
      </c>
      <c r="E25" s="5"/>
      <c r="F25" s="5"/>
      <c r="G25" s="5"/>
      <c r="H25" s="7" t="s">
        <v>179</v>
      </c>
      <c r="I25" s="7"/>
      <c r="J25" s="7">
        <v>60</v>
      </c>
      <c r="K25" s="7"/>
      <c r="L25" s="7"/>
      <c r="M25" s="7"/>
      <c r="N25" s="5"/>
      <c r="O25" s="5"/>
    </row>
    <row r="26" spans="1:15" ht="43.35" customHeight="1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>
      <c r="A27" s="25"/>
      <c r="B27" s="28"/>
      <c r="C27" s="11"/>
      <c r="D27" s="11"/>
      <c r="E27" s="6"/>
      <c r="F27" s="6"/>
      <c r="G27" s="6"/>
      <c r="H27" s="7"/>
      <c r="I27" s="11"/>
      <c r="J27" s="11"/>
      <c r="K27" s="11"/>
      <c r="L27" s="11"/>
      <c r="M27" s="11"/>
      <c r="N27" s="5"/>
      <c r="O27" s="6"/>
    </row>
    <row r="28" spans="1:15" ht="43.35" customHeight="1">
      <c r="A28" s="25"/>
      <c r="B28" s="29"/>
      <c r="C28" s="7"/>
      <c r="D28" s="7"/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35" customHeight="1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>
      <c r="A31" s="25"/>
      <c r="B31" s="29"/>
      <c r="C31" s="7"/>
      <c r="D31" s="7"/>
      <c r="E31" s="5"/>
      <c r="F31" s="5"/>
      <c r="G31" s="5"/>
      <c r="H31" s="7"/>
      <c r="I31" s="16"/>
      <c r="J31" s="7"/>
      <c r="K31" s="7"/>
      <c r="L31" s="7"/>
      <c r="M31" s="7"/>
      <c r="N31" s="5"/>
      <c r="O31" s="5"/>
    </row>
    <row r="32" spans="1:15" ht="43.35" customHeight="1">
      <c r="A32" s="25"/>
      <c r="B32" s="29"/>
      <c r="C32" s="7"/>
      <c r="D32" s="7"/>
      <c r="E32" s="5"/>
      <c r="F32" s="5"/>
      <c r="G32" s="5"/>
      <c r="H32" s="7"/>
      <c r="I32" s="16"/>
      <c r="J32" s="7"/>
      <c r="K32" s="7"/>
      <c r="L32" s="7"/>
      <c r="M32" s="7"/>
      <c r="N32" s="5"/>
      <c r="O32" s="5"/>
    </row>
    <row r="33" spans="1:15" ht="43.35" customHeight="1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>
      <c r="A36" s="26"/>
      <c r="B36" s="30"/>
      <c r="C36" s="7"/>
      <c r="D36" s="12"/>
      <c r="E36" s="8"/>
      <c r="F36" s="8"/>
      <c r="G36" s="8"/>
      <c r="H36" s="12"/>
      <c r="I36" s="7"/>
      <c r="J36" s="7"/>
      <c r="K36" s="7"/>
      <c r="L36" s="7"/>
      <c r="M36" s="7"/>
      <c r="N36" s="8"/>
      <c r="O36" s="8"/>
    </row>
    <row r="37" spans="1:15" ht="43.35" customHeight="1">
      <c r="A37" s="26"/>
      <c r="B37" s="30"/>
      <c r="C37" s="7"/>
      <c r="D37" s="12"/>
      <c r="E37" s="8"/>
      <c r="F37" s="8"/>
      <c r="G37" s="8"/>
      <c r="H37" s="12"/>
      <c r="I37" s="7"/>
      <c r="J37" s="7"/>
      <c r="K37" s="7"/>
      <c r="L37" s="7"/>
      <c r="M37" s="7"/>
      <c r="N37" s="8"/>
      <c r="O37" s="8"/>
    </row>
    <row r="38" spans="1:15" ht="43.35" customHeight="1">
      <c r="A38" s="26"/>
      <c r="B38" s="30"/>
      <c r="C38" s="7"/>
      <c r="D38" s="12"/>
      <c r="E38" s="8"/>
      <c r="F38" s="8"/>
      <c r="G38" s="8"/>
      <c r="H38" s="12"/>
      <c r="I38" s="7"/>
      <c r="J38" s="7"/>
      <c r="K38" s="7"/>
      <c r="L38" s="7"/>
      <c r="M38" s="7"/>
      <c r="N38" s="8"/>
      <c r="O38" s="8"/>
    </row>
    <row r="39" spans="1:15" ht="43.35" customHeight="1">
      <c r="A39" s="26"/>
      <c r="B39" s="30"/>
      <c r="C39" s="7"/>
      <c r="D39" s="12"/>
      <c r="E39" s="8"/>
      <c r="F39" s="8"/>
      <c r="G39" s="8"/>
      <c r="H39" s="12"/>
      <c r="I39" s="7"/>
      <c r="J39" s="7"/>
      <c r="K39" s="7"/>
      <c r="L39" s="7"/>
      <c r="M39" s="7"/>
      <c r="N39" s="8"/>
      <c r="O39" s="8"/>
    </row>
    <row r="40" spans="1:15" ht="43.35" customHeight="1">
      <c r="A40" s="26"/>
      <c r="B40" s="30"/>
      <c r="C40" s="7"/>
      <c r="D40" s="12"/>
      <c r="E40" s="8"/>
      <c r="F40" s="8"/>
      <c r="G40" s="8"/>
      <c r="H40" s="12"/>
      <c r="I40" s="7"/>
      <c r="J40" s="7"/>
      <c r="K40" s="7"/>
      <c r="L40" s="7"/>
      <c r="M40" s="7"/>
      <c r="N40" s="8"/>
      <c r="O40" s="8"/>
    </row>
    <row r="41" spans="1:15" ht="43.35" customHeight="1">
      <c r="A41" s="26"/>
      <c r="B41" s="30"/>
      <c r="C41" s="7"/>
      <c r="D41" s="12"/>
      <c r="E41" s="8"/>
      <c r="F41" s="8"/>
      <c r="G41" s="8"/>
      <c r="H41" s="12"/>
      <c r="I41" s="16"/>
      <c r="J41" s="16"/>
      <c r="K41" s="7"/>
      <c r="L41" s="7"/>
      <c r="M41" s="7"/>
      <c r="N41" s="8"/>
      <c r="O41" s="8"/>
    </row>
    <row r="42" spans="1:15" ht="43.35" customHeight="1">
      <c r="A42" s="26"/>
      <c r="B42" s="30"/>
      <c r="C42" s="7"/>
      <c r="D42" s="12"/>
      <c r="E42" s="8"/>
      <c r="F42" s="8"/>
      <c r="G42" s="8"/>
      <c r="H42" s="12"/>
      <c r="I42" s="7"/>
      <c r="J42" s="7"/>
      <c r="K42" s="7"/>
      <c r="L42" s="7"/>
      <c r="M42" s="7"/>
      <c r="N42" s="8"/>
      <c r="O42" s="8"/>
    </row>
    <row r="43" spans="1:15" ht="43.3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>
      <c r="A44" s="27"/>
      <c r="B44" s="31"/>
      <c r="C44" s="15"/>
      <c r="D44" s="14"/>
      <c r="E44" s="9"/>
      <c r="F44" s="9"/>
      <c r="G44" s="9"/>
      <c r="H44" s="14"/>
      <c r="I44" s="15"/>
      <c r="J44" s="15"/>
      <c r="K44" s="15"/>
      <c r="L44" s="15"/>
      <c r="M44" s="15"/>
      <c r="N44" s="9"/>
      <c r="O44" s="9"/>
    </row>
    <row r="45" spans="1:15" ht="43.3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8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8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8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8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8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8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8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7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7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7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7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</sheetData>
  <sheetProtection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5:H15 A14:F14 A16:F16 A13:H13 A1:O9 J13:O16 A12:O12 A10:E10 A11:D11 K10:O11 A24 C24:O24 A17:O23 A25:O992">
    <cfRule type="expression" dxfId="160" priority="17">
      <formula>$F1="Fermeture"</formula>
    </cfRule>
    <cfRule type="expression" dxfId="159" priority="18">
      <formula>$F1="Modification"</formula>
    </cfRule>
    <cfRule type="expression" dxfId="158" priority="19">
      <formula>$F1="Création"</formula>
    </cfRule>
  </conditionalFormatting>
  <conditionalFormatting sqref="N1:N992">
    <cfRule type="expression" dxfId="157" priority="14">
      <formula>$M1="Porteuse"</formula>
    </cfRule>
  </conditionalFormatting>
  <conditionalFormatting sqref="A1:A992 D1:E32 G1:N32">
    <cfRule type="expression" dxfId="156" priority="8">
      <formula>$C1="Option"</formula>
    </cfRule>
  </conditionalFormatting>
  <conditionalFormatting sqref="D33:E992">
    <cfRule type="expression" dxfId="155" priority="7">
      <formula>$C33="Option"</formula>
    </cfRule>
  </conditionalFormatting>
  <conditionalFormatting sqref="G33:N992 D33:E992">
    <cfRule type="expression" dxfId="154" priority="6">
      <formula>$C33="Option"</formula>
    </cfRule>
  </conditionalFormatting>
  <dataValidations count="6">
    <dataValidation type="list" allowBlank="1" showInputMessage="1" showErrorMessage="1" sqref="F19:F293" xr:uid="{30697DA2-C6C6-4315-945B-9E629C0E14C5}">
      <formula1>List_Statut</formula1>
    </dataValidation>
    <dataValidation type="list" allowBlank="1" showInputMessage="1" showErrorMessage="1" sqref="C19:C293" xr:uid="{409539C7-ECB2-4ACC-860B-53A7F308A523}">
      <formula1>List_NatureELP</formula1>
    </dataValidation>
    <dataValidation type="list" allowBlank="1" showInputMessage="1" showErrorMessage="1" sqref="H19:H293" xr:uid="{3D487B3F-3E2C-403B-A171-598173EC3CED}">
      <formula1>List_CNU</formula1>
    </dataValidation>
    <dataValidation type="list" allowBlank="1" showInputMessage="1" showErrorMessage="1" sqref="M19:M293" xr:uid="{86F1776A-58BE-4ACE-AE8F-4770A1F73705}">
      <formula1>List_Mutualisation</formula1>
    </dataValidation>
    <dataValidation type="list" allowBlank="1" showInputMessage="1" showErrorMessage="1" sqref="E19:E293" xr:uid="{CA8A7066-FD1E-40CF-9A84-600A1E66D253}">
      <formula1>List_Type</formula1>
    </dataValidation>
    <dataValidation type="list" allowBlank="1" showInputMessage="1" showErrorMessage="1" sqref="L19:L293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293"/>
  <sheetViews>
    <sheetView topLeftCell="A15" zoomScaleNormal="100" workbookViewId="0">
      <selection activeCell="L30" sqref="L30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42578125" customWidth="1"/>
  </cols>
  <sheetData>
    <row r="1" spans="1:19">
      <c r="A1" s="92"/>
      <c r="B1" s="92"/>
      <c r="C1" s="92"/>
      <c r="D1" s="92"/>
      <c r="E1" s="92"/>
      <c r="F1" s="92"/>
      <c r="G1" s="92"/>
      <c r="H1" s="92"/>
      <c r="I1" s="92"/>
      <c r="J1" s="38"/>
    </row>
    <row r="2" spans="1:19">
      <c r="A2" s="92"/>
      <c r="B2" s="92"/>
      <c r="C2" s="92"/>
      <c r="D2" s="92"/>
      <c r="E2" s="92"/>
      <c r="F2" s="92"/>
      <c r="G2" s="92"/>
      <c r="H2" s="92"/>
      <c r="I2" s="92"/>
      <c r="J2" s="38"/>
    </row>
    <row r="3" spans="1:19">
      <c r="A3" s="92"/>
      <c r="B3" s="92"/>
      <c r="C3" s="92"/>
      <c r="D3" s="92"/>
      <c r="E3" s="92"/>
      <c r="F3" s="92"/>
      <c r="G3" s="92"/>
      <c r="H3" s="92"/>
      <c r="I3" s="92"/>
      <c r="J3" s="38"/>
    </row>
    <row r="4" spans="1:19">
      <c r="A4" s="92"/>
      <c r="B4" s="92"/>
      <c r="C4" s="92"/>
      <c r="D4" s="92"/>
      <c r="E4" s="92"/>
      <c r="F4" s="92"/>
      <c r="G4" s="92"/>
      <c r="H4" s="92"/>
      <c r="I4" s="92"/>
      <c r="J4" s="38"/>
    </row>
    <row r="5" spans="1:19">
      <c r="A5" s="92"/>
      <c r="B5" s="92"/>
      <c r="C5" s="92"/>
      <c r="D5" s="92"/>
      <c r="E5" s="92"/>
      <c r="F5" s="92"/>
      <c r="G5" s="92"/>
      <c r="H5" s="92"/>
      <c r="I5" s="92"/>
      <c r="J5" s="38"/>
    </row>
    <row r="6" spans="1:19">
      <c r="A6" s="92"/>
      <c r="B6" s="92"/>
      <c r="C6" s="92"/>
      <c r="D6" s="92"/>
      <c r="E6" s="92"/>
      <c r="F6" s="92"/>
      <c r="G6" s="92"/>
      <c r="H6" s="92"/>
      <c r="I6" s="92"/>
      <c r="J6" s="38"/>
    </row>
    <row r="7" spans="1:19" ht="14.45" customHeight="1">
      <c r="A7" s="117" t="s">
        <v>273</v>
      </c>
      <c r="B7" s="116" t="str">
        <f>'Fiche Générale'!B2</f>
        <v>DS4H_SPECTRUM_LIFE</v>
      </c>
      <c r="C7" s="77" t="s">
        <v>243</v>
      </c>
      <c r="D7" s="77"/>
      <c r="E7" s="114" t="str">
        <f>'Fiche Générale'!B3</f>
        <v>Sciences de la Terre et des planètes, environnement</v>
      </c>
      <c r="F7" s="115"/>
      <c r="G7" s="77" t="s">
        <v>274</v>
      </c>
      <c r="H7" s="116" t="str">
        <f>'Fiche Générale'!B4</f>
        <v>SMTEP18</v>
      </c>
      <c r="I7" s="116"/>
      <c r="J7" s="39"/>
      <c r="K7" s="23"/>
    </row>
    <row r="8" spans="1:19" ht="14.45" customHeight="1">
      <c r="A8" s="118"/>
      <c r="B8" s="116"/>
      <c r="C8" s="77"/>
      <c r="D8" s="77"/>
      <c r="E8" s="114"/>
      <c r="F8" s="115"/>
      <c r="G8" s="77"/>
      <c r="H8" s="116"/>
      <c r="I8" s="116"/>
      <c r="J8" s="39"/>
      <c r="K8" s="23"/>
    </row>
    <row r="9" spans="1:19" ht="14.45" customHeight="1">
      <c r="A9" s="118"/>
      <c r="B9" s="116"/>
      <c r="C9" s="77"/>
      <c r="D9" s="77"/>
      <c r="E9" s="114"/>
      <c r="F9" s="115"/>
      <c r="G9" s="77"/>
      <c r="H9" s="116"/>
      <c r="I9" s="116"/>
      <c r="J9" s="39"/>
      <c r="K9" s="23"/>
    </row>
    <row r="10" spans="1:19" ht="14.45" customHeight="1">
      <c r="A10" s="118"/>
      <c r="B10" s="116"/>
      <c r="C10" s="78" t="s">
        <v>245</v>
      </c>
      <c r="D10" s="78"/>
      <c r="E10" s="85" t="str">
        <f>'Fiche Générale'!B12</f>
        <v>Aménagement, Géotechnique, Ingénierie</v>
      </c>
      <c r="F10" s="86"/>
      <c r="G10" s="86"/>
      <c r="H10" s="86"/>
      <c r="I10" s="87"/>
      <c r="J10" s="40"/>
      <c r="K10" s="23"/>
    </row>
    <row r="11" spans="1:19" ht="14.45" customHeight="1">
      <c r="A11" s="119"/>
      <c r="B11" s="116"/>
      <c r="C11" s="78"/>
      <c r="D11" s="78"/>
      <c r="E11" s="88"/>
      <c r="F11" s="89"/>
      <c r="G11" s="89"/>
      <c r="H11" s="89"/>
      <c r="I11" s="90"/>
      <c r="J11" s="40"/>
      <c r="K11" s="23"/>
    </row>
    <row r="12" spans="1:19">
      <c r="C12" s="18"/>
      <c r="I12" s="13"/>
      <c r="J12" s="13"/>
      <c r="M12" s="94" t="s">
        <v>275</v>
      </c>
      <c r="N12" s="95"/>
      <c r="O12" s="110"/>
      <c r="P12" s="94" t="s">
        <v>276</v>
      </c>
      <c r="Q12" s="95"/>
      <c r="R12" s="95"/>
      <c r="S12" s="110"/>
    </row>
    <row r="13" spans="1:19">
      <c r="A13" s="98" t="s">
        <v>246</v>
      </c>
      <c r="B13" s="52" t="str">
        <f>'S1 Maquette'!B13:B14</f>
        <v xml:space="preserve">1ère année </v>
      </c>
      <c r="C13" s="52"/>
      <c r="D13" s="98" t="s">
        <v>277</v>
      </c>
      <c r="E13" s="100">
        <f>'S1 Maquette'!E13:F14</f>
        <v>0</v>
      </c>
      <c r="F13" s="100"/>
      <c r="G13" s="100"/>
      <c r="H13" s="93" t="s">
        <v>278</v>
      </c>
      <c r="I13" s="93"/>
      <c r="J13" s="41"/>
      <c r="M13" s="96"/>
      <c r="N13" s="97"/>
      <c r="O13" s="111"/>
      <c r="P13" s="96"/>
      <c r="Q13" s="97"/>
      <c r="R13" s="97"/>
      <c r="S13" s="111"/>
    </row>
    <row r="14" spans="1:19">
      <c r="A14" s="99"/>
      <c r="B14" s="52"/>
      <c r="C14" s="52"/>
      <c r="D14" s="99"/>
      <c r="E14" s="100"/>
      <c r="F14" s="100"/>
      <c r="G14" s="100"/>
      <c r="H14" s="93"/>
      <c r="I14" s="93"/>
      <c r="J14" s="41"/>
      <c r="M14" s="93" t="s">
        <v>279</v>
      </c>
      <c r="N14" s="94" t="s">
        <v>280</v>
      </c>
      <c r="O14" s="110"/>
      <c r="P14" s="92"/>
      <c r="Q14" s="101"/>
      <c r="R14" s="104"/>
      <c r="S14" s="98"/>
    </row>
    <row r="15" spans="1:19">
      <c r="A15" s="98" t="s">
        <v>281</v>
      </c>
      <c r="B15" s="54" t="str">
        <f>'S1 Maquette'!B15:B16</f>
        <v>Semestre 1</v>
      </c>
      <c r="C15" s="55"/>
      <c r="D15" s="98" t="s">
        <v>282</v>
      </c>
      <c r="E15" s="100">
        <f>'S1 Maquette'!E15:F16</f>
        <v>0</v>
      </c>
      <c r="F15" s="100"/>
      <c r="G15" s="100"/>
      <c r="H15" s="106" t="str">
        <f>'Fiche Générale'!B5</f>
        <v>Session Unique</v>
      </c>
      <c r="I15" s="107"/>
      <c r="J15" s="42"/>
      <c r="M15" s="93"/>
      <c r="N15" s="112"/>
      <c r="O15" s="113"/>
      <c r="P15" s="92"/>
      <c r="Q15" s="102"/>
      <c r="R15" s="104"/>
      <c r="S15" s="105"/>
    </row>
    <row r="16" spans="1:19">
      <c r="A16" s="99"/>
      <c r="B16" s="57"/>
      <c r="C16" s="58"/>
      <c r="D16" s="99"/>
      <c r="E16" s="100"/>
      <c r="F16" s="100"/>
      <c r="G16" s="100"/>
      <c r="H16" s="108"/>
      <c r="I16" s="109"/>
      <c r="J16" s="42"/>
      <c r="M16" s="93"/>
      <c r="N16" s="112"/>
      <c r="O16" s="113"/>
      <c r="P16" s="92"/>
      <c r="Q16" s="102"/>
      <c r="R16" s="104"/>
      <c r="S16" s="105"/>
    </row>
    <row r="17" spans="1:20">
      <c r="L17" s="19"/>
      <c r="M17" s="93"/>
      <c r="N17" s="96"/>
      <c r="O17" s="111"/>
      <c r="P17" s="92"/>
      <c r="Q17" s="103"/>
      <c r="R17" s="104"/>
      <c r="S17" s="99"/>
    </row>
    <row r="18" spans="1:20" ht="59.45" customHeight="1">
      <c r="A18" s="3" t="s">
        <v>283</v>
      </c>
      <c r="B18" s="43" t="s">
        <v>284</v>
      </c>
      <c r="C18" s="3" t="s">
        <v>5</v>
      </c>
      <c r="D18" s="3" t="s">
        <v>285</v>
      </c>
      <c r="E18" s="3" t="s">
        <v>286</v>
      </c>
      <c r="F18" s="3" t="s">
        <v>287</v>
      </c>
      <c r="G18" s="3" t="s">
        <v>288</v>
      </c>
      <c r="H18" s="3" t="s">
        <v>289</v>
      </c>
      <c r="I18" s="3" t="s">
        <v>290</v>
      </c>
      <c r="J18" s="3" t="s">
        <v>291</v>
      </c>
      <c r="K18" s="3" t="s">
        <v>292</v>
      </c>
      <c r="L18" s="3" t="s">
        <v>293</v>
      </c>
      <c r="M18" s="3" t="s">
        <v>294</v>
      </c>
      <c r="N18" s="3" t="s">
        <v>284</v>
      </c>
      <c r="O18" s="3" t="s">
        <v>295</v>
      </c>
      <c r="P18" s="3" t="s">
        <v>296</v>
      </c>
      <c r="Q18" s="3" t="s">
        <v>284</v>
      </c>
      <c r="R18" s="3" t="s">
        <v>295</v>
      </c>
      <c r="S18" s="4" t="s">
        <v>297</v>
      </c>
      <c r="T18" s="4" t="s">
        <v>298</v>
      </c>
    </row>
    <row r="19" spans="1:20" ht="30.6" customHeight="1">
      <c r="A19" s="47" t="str">
        <f>'S1 Maquette'!B19</f>
        <v>Méthode de surface</v>
      </c>
      <c r="B19" s="47" t="str">
        <f>'S1 Maquette'!C19</f>
        <v>UE</v>
      </c>
      <c r="C19" s="46">
        <f>'S1 Maquette'!F19</f>
        <v>0</v>
      </c>
      <c r="D19" s="7"/>
      <c r="E19" s="7" t="s">
        <v>299</v>
      </c>
      <c r="F19" s="7" t="s">
        <v>299</v>
      </c>
      <c r="G19" s="44" t="s">
        <v>299</v>
      </c>
      <c r="H19" s="44" t="s">
        <v>299</v>
      </c>
      <c r="I19" s="44" t="s">
        <v>299</v>
      </c>
      <c r="J19" s="120"/>
      <c r="K19" s="44" t="s">
        <v>9</v>
      </c>
      <c r="L19" s="44"/>
      <c r="M19" s="44">
        <v>2</v>
      </c>
      <c r="N19" s="44"/>
      <c r="O19" s="44"/>
      <c r="P19" s="44"/>
      <c r="Q19" s="44"/>
      <c r="R19" s="44"/>
      <c r="S19" s="7"/>
      <c r="T19" s="1"/>
    </row>
    <row r="20" spans="1:20" ht="30.6" customHeight="1">
      <c r="A20" s="47" t="str">
        <f>'S1 Maquette'!B20</f>
        <v>Analyse de données</v>
      </c>
      <c r="B20" s="47" t="str">
        <f>'S1 Maquette'!C20</f>
        <v>UE</v>
      </c>
      <c r="C20" s="46">
        <f>'S1 Maquette'!F20</f>
        <v>0</v>
      </c>
      <c r="D20" s="7"/>
      <c r="E20" s="7" t="s">
        <v>299</v>
      </c>
      <c r="F20" s="7" t="s">
        <v>299</v>
      </c>
      <c r="G20" s="44" t="s">
        <v>299</v>
      </c>
      <c r="H20" s="44" t="s">
        <v>299</v>
      </c>
      <c r="I20" s="44" t="s">
        <v>299</v>
      </c>
      <c r="J20" s="120"/>
      <c r="K20" s="44" t="s">
        <v>9</v>
      </c>
      <c r="L20" s="44"/>
      <c r="M20" s="44">
        <v>2</v>
      </c>
      <c r="N20" s="44"/>
      <c r="O20" s="44"/>
      <c r="P20" s="44"/>
      <c r="Q20" s="44"/>
      <c r="R20" s="44"/>
      <c r="S20" s="7"/>
      <c r="T20" s="1"/>
    </row>
    <row r="21" spans="1:20" ht="30.6" customHeight="1">
      <c r="A21" s="47" t="str">
        <f>'S1 Maquette'!B21</f>
        <v>Géoressources</v>
      </c>
      <c r="B21" s="47" t="str">
        <f>'S1 Maquette'!C21</f>
        <v>UE</v>
      </c>
      <c r="C21" s="46">
        <f>'S1 Maquette'!F21</f>
        <v>0</v>
      </c>
      <c r="D21" s="7"/>
      <c r="E21" s="7" t="s">
        <v>299</v>
      </c>
      <c r="F21" s="7" t="s">
        <v>299</v>
      </c>
      <c r="G21" s="44" t="s">
        <v>299</v>
      </c>
      <c r="H21" s="44" t="s">
        <v>299</v>
      </c>
      <c r="I21" s="44" t="s">
        <v>299</v>
      </c>
      <c r="J21" s="120"/>
      <c r="K21" s="44" t="s">
        <v>9</v>
      </c>
      <c r="L21" s="44"/>
      <c r="M21" s="44">
        <v>2</v>
      </c>
      <c r="N21" s="44"/>
      <c r="O21" s="44"/>
      <c r="P21" s="44"/>
      <c r="Q21" s="44"/>
      <c r="R21" s="44"/>
      <c r="S21" s="7"/>
      <c r="T21" s="1"/>
    </row>
    <row r="22" spans="1:20" ht="30.6" customHeight="1">
      <c r="A22" s="47" t="str">
        <f>'S1 Maquette'!B22</f>
        <v>PPR1 : projet d'intégration des enjeux sociétaux en géosciences</v>
      </c>
      <c r="B22" s="47" t="str">
        <f>'S1 Maquette'!C22</f>
        <v>UE</v>
      </c>
      <c r="C22" s="46">
        <f>'S1 Maquette'!F22</f>
        <v>0</v>
      </c>
      <c r="D22" s="7"/>
      <c r="E22" s="7" t="s">
        <v>299</v>
      </c>
      <c r="F22" s="7" t="s">
        <v>299</v>
      </c>
      <c r="G22" s="44" t="s">
        <v>299</v>
      </c>
      <c r="H22" s="44" t="s">
        <v>299</v>
      </c>
      <c r="I22" s="44" t="s">
        <v>299</v>
      </c>
      <c r="J22" s="120"/>
      <c r="K22" s="44" t="s">
        <v>9</v>
      </c>
      <c r="L22" s="44"/>
      <c r="M22" s="44">
        <v>3</v>
      </c>
      <c r="N22" s="44"/>
      <c r="O22" s="44"/>
      <c r="P22" s="44"/>
      <c r="Q22" s="44"/>
      <c r="R22" s="44"/>
      <c r="S22" s="7"/>
      <c r="T22" s="1"/>
    </row>
    <row r="23" spans="1:20" ht="30.6" customHeight="1">
      <c r="A23" s="47" t="str">
        <f>'S1 Maquette'!B23</f>
        <v>Propriétés et mécanique des sols</v>
      </c>
      <c r="B23" s="47" t="str">
        <f>'S1 Maquette'!C23</f>
        <v>UE</v>
      </c>
      <c r="C23" s="46">
        <f>'S1 Maquette'!F23</f>
        <v>0</v>
      </c>
      <c r="D23" s="7"/>
      <c r="E23" s="7" t="s">
        <v>299</v>
      </c>
      <c r="F23" s="7" t="s">
        <v>299</v>
      </c>
      <c r="G23" s="44" t="s">
        <v>299</v>
      </c>
      <c r="H23" s="44" t="s">
        <v>299</v>
      </c>
      <c r="I23" s="44" t="s">
        <v>299</v>
      </c>
      <c r="J23" s="120"/>
      <c r="K23" s="44" t="s">
        <v>9</v>
      </c>
      <c r="L23" s="44"/>
      <c r="M23" s="44">
        <v>3</v>
      </c>
      <c r="N23" s="44"/>
      <c r="O23" s="44"/>
      <c r="P23" s="44"/>
      <c r="Q23" s="44"/>
      <c r="R23" s="44"/>
      <c r="S23" s="7"/>
      <c r="T23" s="1"/>
    </row>
    <row r="24" spans="1:20" ht="30.6" customHeight="1">
      <c r="A24" s="47" t="str">
        <f>'S1 Maquette'!B24</f>
        <v>Cadre réglementaire en géotechnique</v>
      </c>
      <c r="B24" s="47" t="str">
        <f>'S1 Maquette'!C24</f>
        <v>UE</v>
      </c>
      <c r="C24" s="46">
        <f>'S1 Maquette'!F24</f>
        <v>0</v>
      </c>
      <c r="D24" s="7"/>
      <c r="E24" s="7" t="s">
        <v>299</v>
      </c>
      <c r="F24" s="7" t="s">
        <v>299</v>
      </c>
      <c r="G24" s="44" t="s">
        <v>299</v>
      </c>
      <c r="H24" s="44" t="s">
        <v>299</v>
      </c>
      <c r="I24" s="44" t="s">
        <v>299</v>
      </c>
      <c r="J24" s="120"/>
      <c r="K24" s="44" t="s">
        <v>9</v>
      </c>
      <c r="L24" s="44"/>
      <c r="M24" s="44">
        <v>2</v>
      </c>
      <c r="N24" s="44"/>
      <c r="O24" s="44"/>
      <c r="P24" s="44"/>
      <c r="Q24" s="44"/>
      <c r="R24" s="44"/>
      <c r="S24" s="7"/>
      <c r="T24" s="1"/>
    </row>
    <row r="25" spans="1:20" ht="30.6" customHeight="1">
      <c r="A25" s="47" t="str">
        <f>'S1 Maquette'!B25</f>
        <v>Hydraulique et environnement</v>
      </c>
      <c r="B25" s="47" t="str">
        <f>'S1 Maquette'!C25</f>
        <v>UE</v>
      </c>
      <c r="C25" s="46">
        <f>'S1 Maquette'!F25</f>
        <v>0</v>
      </c>
      <c r="D25" s="7"/>
      <c r="E25" s="7" t="s">
        <v>299</v>
      </c>
      <c r="F25" s="7" t="s">
        <v>299</v>
      </c>
      <c r="G25" s="44" t="s">
        <v>299</v>
      </c>
      <c r="H25" s="44" t="s">
        <v>299</v>
      </c>
      <c r="I25" s="44" t="s">
        <v>299</v>
      </c>
      <c r="J25" s="120"/>
      <c r="K25" s="44" t="s">
        <v>9</v>
      </c>
      <c r="L25" s="44"/>
      <c r="M25" s="44">
        <v>3</v>
      </c>
      <c r="N25" s="44"/>
      <c r="O25" s="44"/>
      <c r="P25" s="44"/>
      <c r="Q25" s="44"/>
      <c r="R25" s="44"/>
      <c r="S25" s="7"/>
      <c r="T25" s="1"/>
    </row>
    <row r="26" spans="1:20" ht="30.6" customHeight="1">
      <c r="A26" s="47">
        <f>'S1 Maquette'!B26</f>
        <v>0</v>
      </c>
      <c r="B26" s="47">
        <f>'S1 Maquette'!C26</f>
        <v>0</v>
      </c>
      <c r="C26" s="46">
        <f>'S1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>
      <c r="A28" s="47">
        <f>'S1 Maquette'!B28</f>
        <v>0</v>
      </c>
      <c r="B28" s="47">
        <f>'S1 Maquette'!C28</f>
        <v>0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>
      <c r="A29" s="47">
        <f>'S1 Maquette'!B29</f>
        <v>0</v>
      </c>
      <c r="B29" s="47">
        <f>'S1 Maquette'!C29</f>
        <v>0</v>
      </c>
      <c r="C29" s="46">
        <f>'S1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>
      <c r="A31" s="47">
        <f>'S1 Maquette'!B31</f>
        <v>0</v>
      </c>
      <c r="B31" s="47">
        <f>'S1 Maquette'!C31</f>
        <v>0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>
      <c r="A33" s="47">
        <f>'S1 Maquette'!B33</f>
        <v>0</v>
      </c>
      <c r="B33" s="47">
        <f>'S1 Maquette'!C33</f>
        <v>0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>
      <c r="A34" s="47">
        <f>'S1 Maquette'!B34</f>
        <v>0</v>
      </c>
      <c r="B34" s="47">
        <f>'S1 Maquette'!C34</f>
        <v>0</v>
      </c>
      <c r="C34" s="46">
        <f>'S1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</sheetData>
  <sheetProtection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B13:H13 B14:G14 B15:H15 B16:G16 B1:S9 K15:M16 B17:M17 B294:S992 B12:M12 K13:L13 P12 K14:N14 P14:S17 B11:D11 B10:E10 J10:S11">
    <cfRule type="expression" dxfId="153" priority="14">
      <formula>$D1="Modification MCC"</formula>
    </cfRule>
    <cfRule type="expression" dxfId="152" priority="15">
      <formula>$D1="Modification"</formula>
    </cfRule>
    <cfRule type="expression" dxfId="151" priority="20">
      <formula>$D1="Création"</formula>
    </cfRule>
    <cfRule type="expression" dxfId="150" priority="21">
      <formula>$D1="Fermeture"</formula>
    </cfRule>
  </conditionalFormatting>
  <conditionalFormatting sqref="A1:A17 A294:A992">
    <cfRule type="expression" dxfId="149" priority="9">
      <formula>$C1="Parcours Pédagogique"</formula>
    </cfRule>
    <cfRule type="expression" dxfId="148" priority="10">
      <formula>$C1="BLOC"</formula>
    </cfRule>
    <cfRule type="expression" dxfId="147" priority="11">
      <formula>$C1="OPTION"</formula>
    </cfRule>
  </conditionalFormatting>
  <conditionalFormatting sqref="M1:M992 L18:L293">
    <cfRule type="expression" dxfId="146" priority="8">
      <formula>$K1="CT (Contrôle terminal)"</formula>
    </cfRule>
  </conditionalFormatting>
  <conditionalFormatting sqref="P19:S293">
    <cfRule type="expression" dxfId="145" priority="5">
      <formula>$H$15="Session Unique"</formula>
    </cfRule>
  </conditionalFormatting>
  <conditionalFormatting sqref="T18 A18:S293">
    <cfRule type="expression" dxfId="144" priority="22">
      <formula>$C18="Modification MCC"</formula>
    </cfRule>
    <cfRule type="expression" dxfId="143" priority="23">
      <formula>$C18="Modification"</formula>
    </cfRule>
    <cfRule type="expression" dxfId="142" priority="28">
      <formula>$C18="Création"</formula>
    </cfRule>
    <cfRule type="expression" dxfId="141" priority="30">
      <formula>$C18="Fermeture"</formula>
    </cfRule>
  </conditionalFormatting>
  <conditionalFormatting sqref="M18">
    <cfRule type="expression" dxfId="140" priority="12">
      <formula>$K18="CT (Contrôle terminal)"</formula>
    </cfRule>
  </conditionalFormatting>
  <conditionalFormatting sqref="L18:L293">
    <cfRule type="expression" dxfId="139" priority="13">
      <formula>$K18="CCI (CC Intégral)"</formula>
    </cfRule>
  </conditionalFormatting>
  <conditionalFormatting sqref="J1:J992">
    <cfRule type="expression" dxfId="138" priority="4">
      <formula>$I1="NON"</formula>
    </cfRule>
  </conditionalFormatting>
  <conditionalFormatting sqref="N1:O992">
    <cfRule type="expression" dxfId="137" priority="3">
      <formula>$K1="CCI (CC Intégral)"</formula>
    </cfRule>
  </conditionalFormatting>
  <conditionalFormatting sqref="T18 S1:S992">
    <cfRule type="expression" dxfId="136" priority="2">
      <formula>$P1="CT (Contrôle terminal)"</formula>
    </cfRule>
  </conditionalFormatting>
  <conditionalFormatting sqref="Q1:R992">
    <cfRule type="expression" dxfId="135" priority="1">
      <formula>$P1="Autres"</formula>
    </cfRule>
  </conditionalFormatting>
  <dataValidations count="6"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E19:I293" xr:uid="{DAABAE1A-65C1-4578-97AE-070BC24AB21B}">
      <formula1>"OUI, NON"</formula1>
    </dataValidation>
    <dataValidation type="list" allowBlank="1" showInputMessage="1" showErrorMessage="1" sqref="P19:P293" xr:uid="{4D3CFA86-B7DC-4169-B44C-0BAE718C6652}">
      <formula1>"CT (Contrôle terminal), Autres"</formula1>
    </dataValidation>
    <dataValidation type="list" allowBlank="1" showInputMessage="1" showErrorMessage="1" sqref="C19:C293" xr:uid="{DCA02C86-78EB-4147-A0E1-8CC20E6C42FB}">
      <formula1>"Modification MCC"</formula1>
    </dataValidation>
    <dataValidation type="list" allowBlank="1" showInputMessage="1" showErrorMessage="1" sqref="K19:K293" xr:uid="{C00D5B9C-D73C-431C-8361-873269DE6A28}">
      <formula1>List_Controle2</formula1>
    </dataValidation>
    <dataValidation type="list" allowBlank="1" showInputMessage="1" showErrorMessage="1" sqref="N19:N293 Q19:Q293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295"/>
  <sheetViews>
    <sheetView topLeftCell="E15" zoomScaleNormal="100" workbookViewId="0">
      <selection activeCell="G30" sqref="G30"/>
    </sheetView>
  </sheetViews>
  <sheetFormatPr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92"/>
      <c r="B1" s="92"/>
      <c r="C1" s="92"/>
      <c r="D1" s="92"/>
      <c r="E1" s="92"/>
      <c r="F1" s="92"/>
      <c r="G1" s="92"/>
      <c r="H1" s="92"/>
      <c r="I1" s="92"/>
      <c r="J1" s="92"/>
    </row>
    <row r="2" spans="1:10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>
      <c r="A3" s="92"/>
      <c r="B3" s="92"/>
      <c r="C3" s="92"/>
      <c r="D3" s="92"/>
      <c r="E3" s="92"/>
      <c r="F3" s="92"/>
      <c r="G3" s="92"/>
      <c r="H3" s="92"/>
      <c r="I3" s="92"/>
      <c r="J3" s="92"/>
    </row>
    <row r="4" spans="1:10">
      <c r="A4" s="92"/>
      <c r="B4" s="92"/>
      <c r="C4" s="92"/>
      <c r="D4" s="92"/>
      <c r="E4" s="92"/>
      <c r="F4" s="92"/>
      <c r="G4" s="92"/>
      <c r="H4" s="92"/>
      <c r="I4" s="92"/>
      <c r="J4" s="92"/>
    </row>
    <row r="5" spans="1:10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0">
      <c r="A6" s="92"/>
      <c r="B6" s="92"/>
      <c r="C6" s="92"/>
      <c r="D6" s="92"/>
      <c r="E6" s="92"/>
      <c r="F6" s="92"/>
      <c r="G6" s="92"/>
      <c r="H6" s="92"/>
      <c r="I6" s="92"/>
      <c r="J6" s="92"/>
    </row>
    <row r="7" spans="1:10" ht="18" customHeight="1">
      <c r="A7" s="77" t="s">
        <v>242</v>
      </c>
      <c r="B7" s="80" t="str">
        <f>'Fiche Générale'!B2</f>
        <v>DS4H_SPECTRUM_LIFE</v>
      </c>
      <c r="C7" s="77" t="s">
        <v>243</v>
      </c>
      <c r="D7" s="77"/>
      <c r="E7" s="79" t="str">
        <f>'Fiche Générale'!B3</f>
        <v>Sciences de la Terre et des planètes, environnement</v>
      </c>
      <c r="F7" s="80"/>
      <c r="G7" s="77" t="s">
        <v>244</v>
      </c>
      <c r="H7" s="91" t="str">
        <f>'Fiche Générale'!B4</f>
        <v>SMTEP18</v>
      </c>
      <c r="I7" s="91"/>
      <c r="J7" s="91"/>
    </row>
    <row r="8" spans="1:10" ht="18" customHeight="1">
      <c r="A8" s="77"/>
      <c r="B8" s="82"/>
      <c r="C8" s="77"/>
      <c r="D8" s="77"/>
      <c r="E8" s="81"/>
      <c r="F8" s="82"/>
      <c r="G8" s="77"/>
      <c r="H8" s="91"/>
      <c r="I8" s="91"/>
      <c r="J8" s="91"/>
    </row>
    <row r="9" spans="1:10" ht="18" customHeight="1">
      <c r="A9" s="77"/>
      <c r="B9" s="82"/>
      <c r="C9" s="77"/>
      <c r="D9" s="77"/>
      <c r="E9" s="83"/>
      <c r="F9" s="84"/>
      <c r="G9" s="77"/>
      <c r="H9" s="91"/>
      <c r="I9" s="91"/>
      <c r="J9" s="91"/>
    </row>
    <row r="10" spans="1:10" ht="18" customHeight="1">
      <c r="A10" s="77"/>
      <c r="B10" s="82"/>
      <c r="C10" s="78" t="s">
        <v>245</v>
      </c>
      <c r="D10" s="78"/>
      <c r="E10" s="85" t="str">
        <f>'Fiche Générale'!B12</f>
        <v>Aménagement, Géotechnique, Ingénierie</v>
      </c>
      <c r="F10" s="86"/>
      <c r="G10" s="86"/>
      <c r="H10" s="86"/>
      <c r="I10" s="86"/>
      <c r="J10" s="87"/>
    </row>
    <row r="11" spans="1:10" ht="18" customHeight="1">
      <c r="A11" s="77"/>
      <c r="B11" s="84"/>
      <c r="C11" s="78"/>
      <c r="D11" s="78"/>
      <c r="E11" s="88"/>
      <c r="F11" s="89"/>
      <c r="G11" s="89"/>
      <c r="H11" s="89"/>
      <c r="I11" s="89"/>
      <c r="J11" s="90"/>
    </row>
    <row r="13" spans="1:10">
      <c r="A13" s="93" t="s">
        <v>246</v>
      </c>
      <c r="B13" s="55" t="str">
        <f>'S1 Maquette'!B13:B14</f>
        <v xml:space="preserve">1ère année </v>
      </c>
      <c r="C13" s="93" t="s">
        <v>248</v>
      </c>
      <c r="D13" s="93"/>
      <c r="E13" s="100">
        <f>'S1 Maquette'!E13:F14</f>
        <v>0</v>
      </c>
      <c r="F13" s="100"/>
      <c r="G13" s="98" t="s">
        <v>249</v>
      </c>
      <c r="H13" s="52" t="e">
        <f>Calcul!D7</f>
        <v>#REF!</v>
      </c>
      <c r="I13" s="52"/>
    </row>
    <row r="14" spans="1:10">
      <c r="A14" s="93"/>
      <c r="B14" s="58"/>
      <c r="C14" s="93"/>
      <c r="D14" s="93"/>
      <c r="E14" s="100"/>
      <c r="F14" s="100"/>
      <c r="G14" s="99"/>
      <c r="H14" s="52"/>
      <c r="I14" s="52"/>
    </row>
    <row r="15" spans="1:10">
      <c r="A15" s="93" t="s">
        <v>250</v>
      </c>
      <c r="B15" s="55" t="s">
        <v>205</v>
      </c>
      <c r="C15" s="94" t="s">
        <v>251</v>
      </c>
      <c r="D15" s="95"/>
      <c r="E15" s="93"/>
      <c r="F15" s="93"/>
      <c r="G15" s="98" t="s">
        <v>252</v>
      </c>
      <c r="H15" s="52" t="e">
        <f>Calcul!D20</f>
        <v>#REF!</v>
      </c>
      <c r="I15" s="52"/>
    </row>
    <row r="16" spans="1:10">
      <c r="A16" s="93"/>
      <c r="B16" s="58"/>
      <c r="C16" s="96"/>
      <c r="D16" s="97"/>
      <c r="E16" s="93"/>
      <c r="F16" s="93"/>
      <c r="G16" s="99"/>
      <c r="H16" s="52"/>
      <c r="I16" s="52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253</v>
      </c>
      <c r="B18" s="3" t="s">
        <v>254</v>
      </c>
      <c r="C18" s="3" t="s">
        <v>3</v>
      </c>
      <c r="D18" s="3" t="s">
        <v>255</v>
      </c>
      <c r="E18" s="3" t="s">
        <v>6</v>
      </c>
      <c r="F18" s="3" t="s">
        <v>5</v>
      </c>
      <c r="G18" s="3" t="s">
        <v>256</v>
      </c>
      <c r="H18" s="3" t="s">
        <v>117</v>
      </c>
      <c r="I18" s="3" t="s">
        <v>203</v>
      </c>
      <c r="J18" s="3" t="s">
        <v>208</v>
      </c>
      <c r="K18" s="3" t="s">
        <v>209</v>
      </c>
      <c r="L18" s="3" t="s">
        <v>257</v>
      </c>
      <c r="M18" s="3" t="s">
        <v>4</v>
      </c>
      <c r="N18" s="3" t="s">
        <v>258</v>
      </c>
      <c r="O18" s="4" t="s">
        <v>259</v>
      </c>
    </row>
    <row r="19" spans="1:15" s="18" customFormat="1" ht="43.35" customHeight="1">
      <c r="A19" s="25">
        <v>1</v>
      </c>
      <c r="B19" s="5" t="s">
        <v>300</v>
      </c>
      <c r="C19" s="7" t="s">
        <v>12</v>
      </c>
      <c r="D19" s="7">
        <v>3</v>
      </c>
      <c r="E19" s="5"/>
      <c r="F19" s="5"/>
      <c r="G19" s="5"/>
      <c r="H19" s="7" t="s">
        <v>179</v>
      </c>
      <c r="I19" s="7"/>
      <c r="J19" s="7">
        <v>30</v>
      </c>
      <c r="K19" s="7"/>
      <c r="L19" s="7"/>
      <c r="M19" s="7" t="s">
        <v>13</v>
      </c>
      <c r="N19" s="5"/>
      <c r="O19" s="5" t="s">
        <v>301</v>
      </c>
    </row>
    <row r="20" spans="1:15" s="18" customFormat="1" ht="43.35" customHeight="1">
      <c r="A20" s="25">
        <v>2</v>
      </c>
      <c r="B20" s="5" t="s">
        <v>302</v>
      </c>
      <c r="C20" s="7" t="s">
        <v>12</v>
      </c>
      <c r="D20" s="7">
        <v>3</v>
      </c>
      <c r="E20" s="5"/>
      <c r="F20" s="5"/>
      <c r="G20" s="5"/>
      <c r="H20" s="7" t="s">
        <v>179</v>
      </c>
      <c r="I20" s="7"/>
      <c r="J20" s="7">
        <v>30</v>
      </c>
      <c r="K20" s="7"/>
      <c r="L20" s="7"/>
      <c r="M20" s="7" t="s">
        <v>13</v>
      </c>
      <c r="N20" s="5"/>
      <c r="O20" s="5" t="s">
        <v>301</v>
      </c>
    </row>
    <row r="21" spans="1:15" s="18" customFormat="1" ht="43.35" customHeight="1">
      <c r="A21" s="25">
        <v>3</v>
      </c>
      <c r="B21" s="29" t="s">
        <v>303</v>
      </c>
      <c r="C21" s="7" t="s">
        <v>12</v>
      </c>
      <c r="D21" s="7">
        <v>9</v>
      </c>
      <c r="E21" s="5"/>
      <c r="F21" s="5"/>
      <c r="G21" s="5"/>
      <c r="H21" s="7" t="s">
        <v>179</v>
      </c>
      <c r="I21" s="7"/>
      <c r="J21" s="7">
        <v>30</v>
      </c>
      <c r="K21" s="7"/>
      <c r="L21" s="7"/>
      <c r="M21" s="7" t="s">
        <v>22</v>
      </c>
      <c r="N21" s="5" t="s">
        <v>304</v>
      </c>
      <c r="O21" s="5" t="s">
        <v>305</v>
      </c>
    </row>
    <row r="22" spans="1:15" s="18" customFormat="1" ht="43.35" customHeight="1">
      <c r="A22" s="24">
        <v>4</v>
      </c>
      <c r="B22" s="29" t="s">
        <v>306</v>
      </c>
      <c r="C22" s="7" t="s">
        <v>12</v>
      </c>
      <c r="D22" s="7">
        <v>3</v>
      </c>
      <c r="E22" s="5"/>
      <c r="F22" s="5"/>
      <c r="G22" s="5"/>
      <c r="H22" s="7" t="s">
        <v>179</v>
      </c>
      <c r="I22" s="7"/>
      <c r="J22" s="7">
        <v>30</v>
      </c>
      <c r="K22" s="7"/>
      <c r="L22" s="7"/>
      <c r="M22" s="7"/>
      <c r="N22" s="5"/>
      <c r="O22" s="5"/>
    </row>
    <row r="23" spans="1:15" ht="43.35" customHeight="1">
      <c r="A23" s="25">
        <v>5</v>
      </c>
      <c r="B23" s="29" t="s">
        <v>307</v>
      </c>
      <c r="C23" s="7" t="s">
        <v>12</v>
      </c>
      <c r="D23" s="7">
        <v>3</v>
      </c>
      <c r="E23" s="5"/>
      <c r="F23" s="5"/>
      <c r="G23" s="5"/>
      <c r="H23" s="7" t="s">
        <v>179</v>
      </c>
      <c r="I23" s="7"/>
      <c r="J23" s="7">
        <v>18</v>
      </c>
      <c r="K23" s="7">
        <v>12</v>
      </c>
      <c r="L23" s="7"/>
      <c r="M23" s="7"/>
      <c r="N23" s="5"/>
      <c r="O23" s="5" t="s">
        <v>308</v>
      </c>
    </row>
    <row r="24" spans="1:15" ht="43.35" customHeight="1">
      <c r="A24" s="25">
        <v>6</v>
      </c>
      <c r="B24" s="29" t="s">
        <v>309</v>
      </c>
      <c r="C24" s="7" t="s">
        <v>12</v>
      </c>
      <c r="D24" s="7">
        <v>6</v>
      </c>
      <c r="E24" s="5"/>
      <c r="F24" s="5"/>
      <c r="G24" s="5"/>
      <c r="H24" s="7" t="s">
        <v>179</v>
      </c>
      <c r="I24" s="7"/>
      <c r="J24" s="7">
        <v>36</v>
      </c>
      <c r="K24" s="7">
        <v>24</v>
      </c>
      <c r="L24" s="7"/>
      <c r="M24" s="7"/>
      <c r="N24" s="5"/>
      <c r="O24" s="5" t="s">
        <v>308</v>
      </c>
    </row>
    <row r="25" spans="1:15" ht="43.35" customHeight="1">
      <c r="A25" s="25">
        <v>7</v>
      </c>
      <c r="B25" s="28" t="s">
        <v>310</v>
      </c>
      <c r="C25" s="11" t="s">
        <v>12</v>
      </c>
      <c r="D25" s="11">
        <v>3</v>
      </c>
      <c r="E25" s="6"/>
      <c r="F25" s="6"/>
      <c r="G25" s="6"/>
      <c r="H25" s="7" t="s">
        <v>179</v>
      </c>
      <c r="I25" s="7"/>
      <c r="J25" s="7">
        <v>18</v>
      </c>
      <c r="K25" s="7">
        <v>12</v>
      </c>
      <c r="L25" s="11"/>
      <c r="M25" s="11"/>
      <c r="N25" s="6"/>
      <c r="O25" s="5" t="s">
        <v>308</v>
      </c>
    </row>
    <row r="26" spans="1:15" ht="43.35" customHeight="1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25"/>
      <c r="B28" s="29"/>
      <c r="C28" s="7"/>
      <c r="D28" s="7"/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35" customHeight="1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6"/>
      <c r="B38" s="30"/>
      <c r="C38" s="7"/>
      <c r="D38" s="12"/>
      <c r="E38" s="8"/>
      <c r="F38" s="8"/>
      <c r="G38" s="8"/>
      <c r="H38" s="12"/>
      <c r="I38" s="7"/>
      <c r="J38" s="7"/>
      <c r="K38" s="7"/>
      <c r="L38" s="7"/>
      <c r="M38" s="7"/>
      <c r="N38" s="8"/>
      <c r="O38" s="8"/>
    </row>
    <row r="39" spans="1:15" ht="43.35" customHeight="1">
      <c r="A39" s="26"/>
      <c r="B39" s="30"/>
      <c r="C39" s="7"/>
      <c r="D39" s="12"/>
      <c r="E39" s="8"/>
      <c r="F39" s="8"/>
      <c r="G39" s="8"/>
      <c r="H39" s="12"/>
      <c r="I39" s="7"/>
      <c r="J39" s="7"/>
      <c r="K39" s="7"/>
      <c r="L39" s="7"/>
      <c r="M39" s="7"/>
      <c r="N39" s="8"/>
      <c r="O39" s="8"/>
    </row>
    <row r="40" spans="1:15" ht="43.35" customHeight="1">
      <c r="A40" s="26"/>
      <c r="B40" s="30"/>
      <c r="C40" s="7"/>
      <c r="D40" s="12"/>
      <c r="E40" s="8"/>
      <c r="F40" s="8"/>
      <c r="G40" s="8"/>
      <c r="H40" s="12"/>
      <c r="I40" s="7"/>
      <c r="J40" s="7"/>
      <c r="K40" s="7"/>
      <c r="L40" s="7"/>
      <c r="M40" s="7"/>
      <c r="N40" s="8"/>
      <c r="O40" s="8"/>
    </row>
    <row r="41" spans="1:15" ht="43.35" customHeight="1">
      <c r="A41" s="26"/>
      <c r="B41" s="30"/>
      <c r="C41" s="7"/>
      <c r="D41" s="12"/>
      <c r="E41" s="8"/>
      <c r="F41" s="8"/>
      <c r="G41" s="8"/>
      <c r="H41" s="12"/>
      <c r="I41" s="7"/>
      <c r="J41" s="7"/>
      <c r="K41" s="7"/>
      <c r="L41" s="7"/>
      <c r="M41" s="7"/>
      <c r="N41" s="8"/>
      <c r="O41" s="8"/>
    </row>
    <row r="42" spans="1:15" ht="43.35" customHeight="1">
      <c r="A42" s="26"/>
      <c r="B42" s="30"/>
      <c r="C42" s="7"/>
      <c r="D42" s="12"/>
      <c r="E42" s="8"/>
      <c r="F42" s="8"/>
      <c r="G42" s="8"/>
      <c r="H42" s="12"/>
      <c r="I42" s="7"/>
      <c r="J42" s="7"/>
      <c r="K42" s="7"/>
      <c r="L42" s="7"/>
      <c r="M42" s="7"/>
      <c r="N42" s="8"/>
      <c r="O42" s="8"/>
    </row>
    <row r="43" spans="1:15" ht="43.35" customHeight="1">
      <c r="A43" s="26"/>
      <c r="B43" s="30"/>
      <c r="C43" s="7"/>
      <c r="D43" s="12"/>
      <c r="E43" s="8"/>
      <c r="F43" s="8"/>
      <c r="G43" s="8"/>
      <c r="H43" s="12"/>
      <c r="I43" s="16"/>
      <c r="J43" s="16"/>
      <c r="K43" s="7"/>
      <c r="L43" s="7"/>
      <c r="M43" s="7"/>
      <c r="N43" s="8"/>
      <c r="O43" s="8"/>
    </row>
    <row r="44" spans="1:15" ht="43.3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27"/>
      <c r="B46" s="31"/>
      <c r="C46" s="15"/>
      <c r="D46" s="14"/>
      <c r="E46" s="9"/>
      <c r="F46" s="9"/>
      <c r="G46" s="9"/>
      <c r="H46" s="14"/>
      <c r="I46" s="15"/>
      <c r="J46" s="15"/>
      <c r="K46" s="15"/>
      <c r="L46" s="15"/>
      <c r="M46" s="15"/>
      <c r="N46" s="9"/>
      <c r="O46" s="9"/>
    </row>
    <row r="47" spans="1:15" ht="43.3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8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8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8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8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8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7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7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30"/>
      <c r="C294" s="7"/>
      <c r="D294" s="7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30"/>
      <c r="C295" s="7"/>
      <c r="D295" s="7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</sheetData>
  <sheetProtection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5:H15 A14:F14 A16:F16 A13:H13 A1:O9 J13:O16 A12:O12 A10:E10 A11:D11 K10:O11 A27:O994 A26:N26 A17:O25">
    <cfRule type="expression" dxfId="134" priority="13">
      <formula>$F1="Fermeture"</formula>
    </cfRule>
    <cfRule type="expression" dxfId="133" priority="14">
      <formula>$F1="Modification"</formula>
    </cfRule>
    <cfRule type="expression" dxfId="132" priority="15">
      <formula>$F1="Création"</formula>
    </cfRule>
  </conditionalFormatting>
  <conditionalFormatting sqref="N1:N994">
    <cfRule type="expression" dxfId="131" priority="12">
      <formula>$M1="Porteuse"</formula>
    </cfRule>
  </conditionalFormatting>
  <conditionalFormatting sqref="A1:A994 D1:E994 G1:N994">
    <cfRule type="expression" dxfId="130" priority="10">
      <formula>$C1="Option"</formula>
    </cfRule>
  </conditionalFormatting>
  <conditionalFormatting sqref="O26">
    <cfRule type="expression" dxfId="129" priority="1">
      <formula>$F26="Fermeture"</formula>
    </cfRule>
    <cfRule type="expression" dxfId="128" priority="2">
      <formula>$F26="Modification"</formula>
    </cfRule>
    <cfRule type="expression" dxfId="127" priority="3">
      <formula>$F26="Création"</formula>
    </cfRule>
  </conditionalFormatting>
  <dataValidations count="6">
    <dataValidation type="list" allowBlank="1" showInputMessage="1" showErrorMessage="1" sqref="M19:M295" xr:uid="{479795C5-909B-4AE2-9881-EFE3319EB9D1}">
      <formula1>List_Mutualisation</formula1>
    </dataValidation>
    <dataValidation type="list" allowBlank="1" showInputMessage="1" showErrorMessage="1" sqref="H19:H295" xr:uid="{A3DDB933-5170-4C31-A89C-0731F28E5A87}">
      <formula1>List_CNU</formula1>
    </dataValidation>
    <dataValidation type="list" allowBlank="1" showInputMessage="1" showErrorMessage="1" sqref="C19:C295" xr:uid="{1BB5132C-B000-4A3F-A03B-07FE670CF54E}">
      <formula1>List_NatureELP</formula1>
    </dataValidation>
    <dataValidation type="list" allowBlank="1" showInputMessage="1" showErrorMessage="1" sqref="F19:F295" xr:uid="{5AE22C65-C596-4422-A99D-54C42B97053E}">
      <formula1>List_Statut</formula1>
    </dataValidation>
    <dataValidation type="list" allowBlank="1" showInputMessage="1" showErrorMessage="1" sqref="E19:E295" xr:uid="{BB0019CC-A090-4B55-B19B-528DE39AE908}">
      <formula1>List_Type</formula1>
    </dataValidation>
    <dataValidation type="list" allowBlank="1" showInputMessage="1" showErrorMessage="1" sqref="L19:L295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295"/>
  <sheetViews>
    <sheetView topLeftCell="B10" zoomScaleNormal="100" workbookViewId="0">
      <selection activeCell="J19" sqref="J19:J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</cols>
  <sheetData>
    <row r="1" spans="1:19">
      <c r="A1" s="92"/>
      <c r="B1" s="92"/>
      <c r="C1" s="92"/>
      <c r="D1" s="92"/>
      <c r="E1" s="92"/>
      <c r="F1" s="92"/>
      <c r="G1" s="92"/>
      <c r="H1" s="92"/>
      <c r="I1" s="92"/>
      <c r="J1" s="38"/>
    </row>
    <row r="2" spans="1:19">
      <c r="A2" s="92"/>
      <c r="B2" s="92"/>
      <c r="C2" s="92"/>
      <c r="D2" s="92"/>
      <c r="E2" s="92"/>
      <c r="F2" s="92"/>
      <c r="G2" s="92"/>
      <c r="H2" s="92"/>
      <c r="I2" s="92"/>
      <c r="J2" s="38"/>
    </row>
    <row r="3" spans="1:19">
      <c r="A3" s="92"/>
      <c r="B3" s="92"/>
      <c r="C3" s="92"/>
      <c r="D3" s="92"/>
      <c r="E3" s="92"/>
      <c r="F3" s="92"/>
      <c r="G3" s="92"/>
      <c r="H3" s="92"/>
      <c r="I3" s="92"/>
      <c r="J3" s="38"/>
    </row>
    <row r="4" spans="1:19">
      <c r="A4" s="92"/>
      <c r="B4" s="92"/>
      <c r="C4" s="92"/>
      <c r="D4" s="92"/>
      <c r="E4" s="92"/>
      <c r="F4" s="92"/>
      <c r="G4" s="92"/>
      <c r="H4" s="92"/>
      <c r="I4" s="92"/>
      <c r="J4" s="38"/>
    </row>
    <row r="5" spans="1:19">
      <c r="A5" s="92"/>
      <c r="B5" s="92"/>
      <c r="C5" s="92"/>
      <c r="D5" s="92"/>
      <c r="E5" s="92"/>
      <c r="F5" s="92"/>
      <c r="G5" s="92"/>
      <c r="H5" s="92"/>
      <c r="I5" s="92"/>
      <c r="J5" s="38"/>
    </row>
    <row r="6" spans="1:19">
      <c r="A6" s="92"/>
      <c r="B6" s="92"/>
      <c r="C6" s="92"/>
      <c r="D6" s="92"/>
      <c r="E6" s="92"/>
      <c r="F6" s="92"/>
      <c r="G6" s="92"/>
      <c r="H6" s="92"/>
      <c r="I6" s="92"/>
      <c r="J6" s="38"/>
    </row>
    <row r="7" spans="1:19" ht="14.45" customHeight="1">
      <c r="A7" s="117" t="s">
        <v>273</v>
      </c>
      <c r="B7" s="116" t="str">
        <f>'Fiche Générale'!B2</f>
        <v>DS4H_SPECTRUM_LIFE</v>
      </c>
      <c r="C7" s="77" t="s">
        <v>243</v>
      </c>
      <c r="D7" s="77"/>
      <c r="E7" s="114" t="str">
        <f>'Fiche Générale'!B3</f>
        <v>Sciences de la Terre et des planètes, environnement</v>
      </c>
      <c r="F7" s="115"/>
      <c r="G7" s="77" t="s">
        <v>274</v>
      </c>
      <c r="H7" s="116" t="str">
        <f>'Fiche Générale'!B4</f>
        <v>SMTEP18</v>
      </c>
      <c r="I7" s="116"/>
      <c r="J7" s="39"/>
      <c r="K7" s="23"/>
    </row>
    <row r="8" spans="1:19" ht="14.45" customHeight="1">
      <c r="A8" s="118"/>
      <c r="B8" s="116"/>
      <c r="C8" s="77"/>
      <c r="D8" s="77"/>
      <c r="E8" s="114"/>
      <c r="F8" s="115"/>
      <c r="G8" s="77"/>
      <c r="H8" s="116"/>
      <c r="I8" s="116"/>
      <c r="J8" s="39"/>
      <c r="K8" s="23"/>
    </row>
    <row r="9" spans="1:19" ht="14.45" customHeight="1">
      <c r="A9" s="118"/>
      <c r="B9" s="116"/>
      <c r="C9" s="77"/>
      <c r="D9" s="77"/>
      <c r="E9" s="114"/>
      <c r="F9" s="115"/>
      <c r="G9" s="77"/>
      <c r="H9" s="116"/>
      <c r="I9" s="116"/>
      <c r="J9" s="39"/>
      <c r="K9" s="23"/>
    </row>
    <row r="10" spans="1:19" ht="14.45" customHeight="1">
      <c r="A10" s="118"/>
      <c r="B10" s="116"/>
      <c r="C10" s="78" t="s">
        <v>245</v>
      </c>
      <c r="D10" s="78"/>
      <c r="E10" s="85" t="str">
        <f>'Fiche Générale'!B12</f>
        <v>Aménagement, Géotechnique, Ingénierie</v>
      </c>
      <c r="F10" s="86"/>
      <c r="G10" s="86"/>
      <c r="H10" s="86"/>
      <c r="I10" s="87"/>
      <c r="J10" s="40"/>
      <c r="K10" s="23"/>
    </row>
    <row r="11" spans="1:19" ht="14.45" customHeight="1">
      <c r="A11" s="119"/>
      <c r="B11" s="116"/>
      <c r="C11" s="78"/>
      <c r="D11" s="78"/>
      <c r="E11" s="88"/>
      <c r="F11" s="89"/>
      <c r="G11" s="89"/>
      <c r="H11" s="89"/>
      <c r="I11" s="90"/>
      <c r="J11" s="40"/>
      <c r="K11" s="23"/>
    </row>
    <row r="12" spans="1:19">
      <c r="C12" s="18"/>
      <c r="I12" s="13"/>
      <c r="J12" s="13"/>
      <c r="M12" s="94" t="s">
        <v>275</v>
      </c>
      <c r="N12" s="95"/>
      <c r="O12" s="110"/>
      <c r="P12" s="94" t="s">
        <v>276</v>
      </c>
      <c r="Q12" s="95"/>
      <c r="R12" s="95"/>
      <c r="S12" s="110"/>
    </row>
    <row r="13" spans="1:19">
      <c r="A13" s="98" t="s">
        <v>246</v>
      </c>
      <c r="B13" s="52" t="str">
        <f>'S2 Maquette'!B13:B14</f>
        <v xml:space="preserve">1ère année </v>
      </c>
      <c r="C13" s="52"/>
      <c r="D13" s="98" t="s">
        <v>277</v>
      </c>
      <c r="E13" s="100">
        <f>'S2 Maquette'!E13:F14</f>
        <v>0</v>
      </c>
      <c r="F13" s="100"/>
      <c r="G13" s="100"/>
      <c r="H13" s="93" t="s">
        <v>278</v>
      </c>
      <c r="I13" s="93"/>
      <c r="J13" s="41"/>
      <c r="M13" s="96"/>
      <c r="N13" s="97"/>
      <c r="O13" s="111"/>
      <c r="P13" s="96"/>
      <c r="Q13" s="97"/>
      <c r="R13" s="97"/>
      <c r="S13" s="111"/>
    </row>
    <row r="14" spans="1:19">
      <c r="A14" s="99"/>
      <c r="B14" s="52"/>
      <c r="C14" s="52"/>
      <c r="D14" s="99"/>
      <c r="E14" s="100"/>
      <c r="F14" s="100"/>
      <c r="G14" s="100"/>
      <c r="H14" s="93"/>
      <c r="I14" s="93"/>
      <c r="J14" s="41"/>
      <c r="M14" s="93" t="s">
        <v>279</v>
      </c>
      <c r="N14" s="94" t="s">
        <v>280</v>
      </c>
      <c r="O14" s="110"/>
      <c r="P14" s="92"/>
      <c r="Q14" s="101"/>
      <c r="R14" s="104"/>
      <c r="S14" s="98"/>
    </row>
    <row r="15" spans="1:19">
      <c r="A15" s="98" t="s">
        <v>281</v>
      </c>
      <c r="B15" s="54" t="str">
        <f>'S2 Maquette'!B15:B16</f>
        <v>Semestre 2</v>
      </c>
      <c r="C15" s="55"/>
      <c r="D15" s="98" t="s">
        <v>282</v>
      </c>
      <c r="E15" s="100">
        <f>'S2 Maquette'!E15:F16</f>
        <v>0</v>
      </c>
      <c r="F15" s="100"/>
      <c r="G15" s="100"/>
      <c r="H15" s="106" t="str">
        <f>'Fiche Générale'!B5</f>
        <v>Session Unique</v>
      </c>
      <c r="I15" s="107"/>
      <c r="J15" s="42"/>
      <c r="M15" s="93"/>
      <c r="N15" s="112"/>
      <c r="O15" s="113"/>
      <c r="P15" s="92"/>
      <c r="Q15" s="102"/>
      <c r="R15" s="104"/>
      <c r="S15" s="105"/>
    </row>
    <row r="16" spans="1:19">
      <c r="A16" s="99"/>
      <c r="B16" s="57"/>
      <c r="C16" s="58"/>
      <c r="D16" s="99"/>
      <c r="E16" s="100"/>
      <c r="F16" s="100"/>
      <c r="G16" s="100"/>
      <c r="H16" s="108"/>
      <c r="I16" s="109"/>
      <c r="J16" s="42"/>
      <c r="M16" s="93"/>
      <c r="N16" s="112"/>
      <c r="O16" s="113"/>
      <c r="P16" s="92"/>
      <c r="Q16" s="102"/>
      <c r="R16" s="104"/>
      <c r="S16" s="105"/>
    </row>
    <row r="17" spans="1:19">
      <c r="L17" s="19"/>
      <c r="M17" s="93"/>
      <c r="N17" s="96"/>
      <c r="O17" s="111"/>
      <c r="P17" s="92"/>
      <c r="Q17" s="103"/>
      <c r="R17" s="104"/>
      <c r="S17" s="99"/>
    </row>
    <row r="18" spans="1:19" ht="59.45" customHeight="1">
      <c r="A18" s="3" t="s">
        <v>283</v>
      </c>
      <c r="B18" s="43" t="s">
        <v>284</v>
      </c>
      <c r="C18" s="3" t="s">
        <v>5</v>
      </c>
      <c r="D18" s="3" t="s">
        <v>285</v>
      </c>
      <c r="E18" s="3" t="s">
        <v>286</v>
      </c>
      <c r="F18" s="3" t="s">
        <v>287</v>
      </c>
      <c r="G18" s="3" t="s">
        <v>288</v>
      </c>
      <c r="H18" s="3" t="s">
        <v>289</v>
      </c>
      <c r="I18" s="3" t="s">
        <v>290</v>
      </c>
      <c r="J18" s="3" t="s">
        <v>311</v>
      </c>
      <c r="K18" s="3" t="s">
        <v>292</v>
      </c>
      <c r="L18" s="3" t="s">
        <v>293</v>
      </c>
      <c r="M18" s="3" t="s">
        <v>294</v>
      </c>
      <c r="N18" s="3" t="s">
        <v>284</v>
      </c>
      <c r="O18" s="3" t="s">
        <v>295</v>
      </c>
      <c r="P18" s="3" t="s">
        <v>296</v>
      </c>
      <c r="Q18" s="3" t="s">
        <v>284</v>
      </c>
      <c r="R18" s="3" t="s">
        <v>295</v>
      </c>
      <c r="S18" s="4" t="s">
        <v>297</v>
      </c>
    </row>
    <row r="19" spans="1:19" ht="30.6" customHeight="1">
      <c r="A19" s="47" t="str">
        <f>'S2 Maquette'!B19</f>
        <v>Mecanique des roches</v>
      </c>
      <c r="B19" s="47" t="str">
        <f>'S2 Maquette'!C19</f>
        <v>UE</v>
      </c>
      <c r="C19" s="46">
        <f>'S2 Maquette'!F19</f>
        <v>0</v>
      </c>
      <c r="D19" s="7">
        <v>1</v>
      </c>
      <c r="E19" s="7" t="s">
        <v>299</v>
      </c>
      <c r="F19" s="7" t="s">
        <v>299</v>
      </c>
      <c r="G19" s="44" t="s">
        <v>299</v>
      </c>
      <c r="H19" s="44" t="s">
        <v>299</v>
      </c>
      <c r="I19" s="44" t="s">
        <v>299</v>
      </c>
      <c r="J19" s="120"/>
      <c r="K19" s="44" t="s">
        <v>9</v>
      </c>
      <c r="L19" s="44"/>
      <c r="M19" s="44">
        <v>2</v>
      </c>
      <c r="N19" s="44"/>
      <c r="O19" s="44"/>
      <c r="P19" s="44"/>
      <c r="Q19" s="44"/>
      <c r="R19" s="44"/>
      <c r="S19" s="12"/>
    </row>
    <row r="20" spans="1:19" ht="30.6" customHeight="1">
      <c r="A20" s="47" t="str">
        <f>'S2 Maquette'!B20</f>
        <v>Diagraphie et Forage</v>
      </c>
      <c r="B20" s="47" t="str">
        <f>'S2 Maquette'!C20</f>
        <v>UE</v>
      </c>
      <c r="C20" s="46">
        <f>'S2 Maquette'!F20</f>
        <v>0</v>
      </c>
      <c r="D20" s="7">
        <v>1</v>
      </c>
      <c r="E20" s="7" t="s">
        <v>299</v>
      </c>
      <c r="F20" s="7" t="s">
        <v>299</v>
      </c>
      <c r="G20" s="44" t="s">
        <v>299</v>
      </c>
      <c r="H20" s="44" t="s">
        <v>299</v>
      </c>
      <c r="I20" s="44" t="s">
        <v>299</v>
      </c>
      <c r="J20" s="120"/>
      <c r="K20" s="44" t="s">
        <v>9</v>
      </c>
      <c r="L20" s="44"/>
      <c r="M20" s="44">
        <v>2</v>
      </c>
      <c r="N20" s="44"/>
      <c r="O20" s="44"/>
      <c r="P20" s="44"/>
      <c r="Q20" s="44"/>
      <c r="R20" s="44"/>
      <c r="S20" s="12"/>
    </row>
    <row r="21" spans="1:19" ht="30.6" customHeight="1">
      <c r="A21" s="47" t="str">
        <f>'S2 Maquette'!B21</f>
        <v>PPR 2 : projet en milieu professionnel</v>
      </c>
      <c r="B21" s="47" t="str">
        <f>'S2 Maquette'!C21</f>
        <v>UE</v>
      </c>
      <c r="C21" s="46">
        <f>'S2 Maquette'!F21</f>
        <v>0</v>
      </c>
      <c r="D21" s="7">
        <v>3</v>
      </c>
      <c r="E21" s="7" t="s">
        <v>299</v>
      </c>
      <c r="F21" s="7" t="s">
        <v>299</v>
      </c>
      <c r="G21" s="44" t="s">
        <v>299</v>
      </c>
      <c r="H21" s="44" t="s">
        <v>299</v>
      </c>
      <c r="I21" s="44" t="s">
        <v>299</v>
      </c>
      <c r="J21" s="120"/>
      <c r="K21" s="44" t="s">
        <v>9</v>
      </c>
      <c r="L21" s="44"/>
      <c r="M21" s="44">
        <v>2</v>
      </c>
      <c r="N21" s="44"/>
      <c r="O21" s="44"/>
      <c r="P21" s="44"/>
      <c r="Q21" s="44"/>
      <c r="R21" s="44"/>
      <c r="S21" s="12"/>
    </row>
    <row r="22" spans="1:19" ht="30.6" customHeight="1">
      <c r="A22" s="47" t="str">
        <f>'S2 Maquette'!B22</f>
        <v>Hydrogéologie</v>
      </c>
      <c r="B22" s="47" t="str">
        <f>'S2 Maquette'!C22</f>
        <v>UE</v>
      </c>
      <c r="C22" s="46">
        <f>'S2 Maquette'!F22</f>
        <v>0</v>
      </c>
      <c r="D22" s="7">
        <v>1</v>
      </c>
      <c r="E22" s="7" t="s">
        <v>299</v>
      </c>
      <c r="F22" s="7" t="s">
        <v>299</v>
      </c>
      <c r="G22" s="44" t="s">
        <v>299</v>
      </c>
      <c r="H22" s="44" t="s">
        <v>299</v>
      </c>
      <c r="I22" s="44" t="s">
        <v>299</v>
      </c>
      <c r="J22" s="120"/>
      <c r="K22" s="44" t="s">
        <v>9</v>
      </c>
      <c r="L22" s="44"/>
      <c r="M22" s="44">
        <v>2</v>
      </c>
      <c r="N22" s="44"/>
      <c r="O22" s="44"/>
      <c r="P22" s="44"/>
      <c r="Q22" s="44"/>
      <c r="R22" s="44"/>
      <c r="S22" s="12"/>
    </row>
    <row r="23" spans="1:19" ht="30.6" customHeight="1">
      <c r="A23" s="47" t="str">
        <f>'S2 Maquette'!B23</f>
        <v>Essais et instrumentation in situ</v>
      </c>
      <c r="B23" s="47" t="str">
        <f>'S2 Maquette'!C23</f>
        <v>UE</v>
      </c>
      <c r="C23" s="46">
        <f>'S2 Maquette'!F23</f>
        <v>0</v>
      </c>
      <c r="D23" s="7">
        <v>1</v>
      </c>
      <c r="E23" s="7" t="s">
        <v>299</v>
      </c>
      <c r="F23" s="7" t="s">
        <v>299</v>
      </c>
      <c r="G23" s="44" t="s">
        <v>299</v>
      </c>
      <c r="H23" s="44" t="s">
        <v>299</v>
      </c>
      <c r="I23" s="44" t="s">
        <v>299</v>
      </c>
      <c r="J23" s="120"/>
      <c r="K23" s="44" t="s">
        <v>9</v>
      </c>
      <c r="L23" s="44"/>
      <c r="M23" s="44">
        <v>2</v>
      </c>
      <c r="N23" s="44"/>
      <c r="O23" s="44"/>
      <c r="P23" s="44"/>
      <c r="Q23" s="44"/>
      <c r="R23" s="44"/>
      <c r="S23" s="12"/>
    </row>
    <row r="24" spans="1:19" ht="30.6" customHeight="1">
      <c r="A24" s="47" t="str">
        <f>'S2 Maquette'!B24</f>
        <v>Géophysique de la subsurface</v>
      </c>
      <c r="B24" s="47" t="str">
        <f>'S2 Maquette'!C24</f>
        <v>UE</v>
      </c>
      <c r="C24" s="46">
        <f>'S2 Maquette'!F24</f>
        <v>0</v>
      </c>
      <c r="D24" s="7">
        <v>2</v>
      </c>
      <c r="E24" s="7" t="s">
        <v>299</v>
      </c>
      <c r="F24" s="7" t="s">
        <v>299</v>
      </c>
      <c r="G24" s="44" t="s">
        <v>299</v>
      </c>
      <c r="H24" s="44" t="s">
        <v>299</v>
      </c>
      <c r="I24" s="44" t="s">
        <v>299</v>
      </c>
      <c r="J24" s="120"/>
      <c r="K24" s="44" t="s">
        <v>9</v>
      </c>
      <c r="L24" s="44"/>
      <c r="M24" s="44">
        <v>3</v>
      </c>
      <c r="N24" s="44"/>
      <c r="O24" s="44"/>
      <c r="P24" s="44"/>
      <c r="Q24" s="44"/>
      <c r="R24" s="44"/>
      <c r="S24" s="12"/>
    </row>
    <row r="25" spans="1:19" ht="30.6" customHeight="1">
      <c r="A25" s="47" t="str">
        <f>'S2 Maquette'!B25</f>
        <v>Aléas gravitaires</v>
      </c>
      <c r="B25" s="47" t="str">
        <f>'S2 Maquette'!C25</f>
        <v>UE</v>
      </c>
      <c r="C25" s="46">
        <f>'S2 Maquette'!F25</f>
        <v>0</v>
      </c>
      <c r="D25" s="7">
        <v>1</v>
      </c>
      <c r="E25" s="7" t="s">
        <v>299</v>
      </c>
      <c r="F25" s="7" t="s">
        <v>299</v>
      </c>
      <c r="G25" s="44" t="s">
        <v>299</v>
      </c>
      <c r="H25" s="44" t="s">
        <v>299</v>
      </c>
      <c r="I25" s="44" t="s">
        <v>299</v>
      </c>
      <c r="J25" s="120"/>
      <c r="K25" s="44" t="s">
        <v>9</v>
      </c>
      <c r="L25" s="44"/>
      <c r="M25" s="44">
        <v>2</v>
      </c>
      <c r="N25" s="44"/>
      <c r="O25" s="44"/>
      <c r="P25" s="44"/>
      <c r="Q25" s="44"/>
      <c r="R25" s="44"/>
      <c r="S25" s="12"/>
    </row>
    <row r="26" spans="1:19" ht="30.6" customHeight="1">
      <c r="A26" s="47">
        <f>'S2 Maquette'!B26</f>
        <v>0</v>
      </c>
      <c r="B26" s="47">
        <f>'S2 Maquette'!C26</f>
        <v>0</v>
      </c>
      <c r="C26" s="46">
        <f>'S2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>
      <c r="A27" s="47">
        <f>'S2 Maquette'!B27</f>
        <v>0</v>
      </c>
      <c r="B27" s="47">
        <f>'S2 Maquette'!C27</f>
        <v>0</v>
      </c>
      <c r="C27" s="46">
        <f>'S2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6" customHeight="1">
      <c r="A28" s="47">
        <f>'S2 Maquette'!B28</f>
        <v>0</v>
      </c>
      <c r="B28" s="47">
        <f>'S2 Maquette'!C28</f>
        <v>0</v>
      </c>
      <c r="C28" s="46">
        <f>'S2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/>
      <c r="F33" s="7"/>
      <c r="G33" s="44"/>
      <c r="H33" s="44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12"/>
    </row>
    <row r="34" spans="1:19" ht="30.6" customHeight="1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5"/>
      <c r="K34" s="45"/>
      <c r="L34" s="45"/>
      <c r="M34" s="45"/>
      <c r="N34" s="45"/>
      <c r="O34" s="45"/>
      <c r="P34" s="45"/>
      <c r="Q34" s="45"/>
      <c r="R34" s="45"/>
      <c r="S34" s="12"/>
    </row>
    <row r="35" spans="1:19" ht="30.6" customHeight="1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5"/>
      <c r="K35" s="45"/>
      <c r="L35" s="45"/>
      <c r="M35" s="45"/>
      <c r="N35" s="45"/>
      <c r="O35" s="45"/>
      <c r="P35" s="45"/>
      <c r="Q35" s="45"/>
      <c r="R35" s="45"/>
      <c r="S35" s="12"/>
    </row>
    <row r="36" spans="1:19" ht="30.6" customHeight="1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5"/>
      <c r="K36" s="45"/>
      <c r="L36" s="45"/>
      <c r="M36" s="45"/>
      <c r="N36" s="45"/>
      <c r="O36" s="45"/>
      <c r="P36" s="45"/>
      <c r="Q36" s="45"/>
      <c r="R36" s="45"/>
      <c r="S36" s="12"/>
    </row>
    <row r="37" spans="1:19" ht="30.6" customHeight="1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5"/>
      <c r="K37" s="45"/>
      <c r="L37" s="45"/>
      <c r="M37" s="45"/>
      <c r="N37" s="45"/>
      <c r="O37" s="45"/>
      <c r="P37" s="45"/>
      <c r="Q37" s="45"/>
      <c r="R37" s="45"/>
      <c r="S37" s="12"/>
    </row>
    <row r="38" spans="1:19" ht="30.6" customHeight="1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45"/>
      <c r="E44" s="45"/>
      <c r="F44" s="45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45"/>
      <c r="E45" s="45"/>
      <c r="F45" s="45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45"/>
      <c r="E46" s="45"/>
      <c r="F46" s="45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45"/>
      <c r="E47" s="45"/>
      <c r="F47" s="45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45"/>
      <c r="E48" s="45"/>
      <c r="F48" s="45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296:S994 B12:M12 K13:L13 P12 K14:N14 P14:S17 B11:D11 B10:E10 J10:S11">
    <cfRule type="expression" dxfId="126" priority="12">
      <formula>$D1="Modification MCC"</formula>
    </cfRule>
    <cfRule type="expression" dxfId="125" priority="13">
      <formula>$D1="Modification"</formula>
    </cfRule>
    <cfRule type="expression" dxfId="124" priority="14">
      <formula>$D1="Création"</formula>
    </cfRule>
    <cfRule type="expression" dxfId="123" priority="15">
      <formula>$D1="Fermeture"</formula>
    </cfRule>
  </conditionalFormatting>
  <conditionalFormatting sqref="A1:A17 A296:A994">
    <cfRule type="expression" dxfId="122" priority="7">
      <formula>$C1="Parcours Pédagogique"</formula>
    </cfRule>
    <cfRule type="expression" dxfId="121" priority="8">
      <formula>$C1="BLOC"</formula>
    </cfRule>
    <cfRule type="expression" dxfId="120" priority="9">
      <formula>$C1="OPTION"</formula>
    </cfRule>
  </conditionalFormatting>
  <conditionalFormatting sqref="M1:M994 L18:L295">
    <cfRule type="expression" dxfId="119" priority="6">
      <formula>$K1="CT (Contrôle terminal)"</formula>
    </cfRule>
  </conditionalFormatting>
  <conditionalFormatting sqref="P19:S295">
    <cfRule type="expression" dxfId="118" priority="5">
      <formula>$H$15="Session Unique"</formula>
    </cfRule>
  </conditionalFormatting>
  <conditionalFormatting sqref="A18:S295">
    <cfRule type="expression" dxfId="117" priority="16">
      <formula>$C18="Modification MCC"</formula>
    </cfRule>
    <cfRule type="expression" dxfId="116" priority="17">
      <formula>$C18="Modification"</formula>
    </cfRule>
    <cfRule type="expression" dxfId="115" priority="18">
      <formula>$C18="Création"</formula>
    </cfRule>
    <cfRule type="expression" dxfId="114" priority="19">
      <formula>$C18="Fermeture"</formula>
    </cfRule>
  </conditionalFormatting>
  <conditionalFormatting sqref="M18">
    <cfRule type="expression" dxfId="113" priority="10">
      <formula>$K18="CT (Contrôle terminal)"</formula>
    </cfRule>
  </conditionalFormatting>
  <conditionalFormatting sqref="L18:L295">
    <cfRule type="expression" dxfId="112" priority="11">
      <formula>$K18="CCI (CC Intégral)"</formula>
    </cfRule>
  </conditionalFormatting>
  <conditionalFormatting sqref="J1:J994">
    <cfRule type="expression" dxfId="111" priority="4">
      <formula>$I1="NON"</formula>
    </cfRule>
  </conditionalFormatting>
  <conditionalFormatting sqref="N1:O994">
    <cfRule type="expression" dxfId="110" priority="3">
      <formula>$K1="CCI (CC Intégral)"</formula>
    </cfRule>
  </conditionalFormatting>
  <conditionalFormatting sqref="S1:S994">
    <cfRule type="expression" dxfId="109" priority="2">
      <formula>$P1="CT (Contrôle terminal)"</formula>
    </cfRule>
  </conditionalFormatting>
  <conditionalFormatting sqref="Q1:R994">
    <cfRule type="expression" dxfId="108" priority="1">
      <formula>$P1="Autres"</formula>
    </cfRule>
  </conditionalFormatting>
  <dataValidations count="6"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N19:N295 Q19:Q295" xr:uid="{7402A8AD-33BC-437E-AA5B-601BD34F396A}">
      <formula1>List_Controle</formula1>
    </dataValidation>
    <dataValidation type="list" allowBlank="1" showInputMessage="1" showErrorMessage="1" sqref="K19:K295" xr:uid="{3EFC068E-853F-4D2B-8185-C32C4ABBE778}">
      <formula1>List_Controle2</formula1>
    </dataValidation>
    <dataValidation type="list" allowBlank="1" showInputMessage="1" showErrorMessage="1" sqref="C19:C295" xr:uid="{DB288351-34D9-4828-84D3-068D55ACB226}">
      <formula1>"Modification MCC"</formula1>
    </dataValidation>
    <dataValidation type="list" allowBlank="1" showInputMessage="1" showErrorMessage="1" sqref="P19:P295" xr:uid="{DC1F5E16-051D-4912-9B19-EF3F7D967DB8}">
      <formula1>"CT (Contrôle terminal), Autres"</formula1>
    </dataValidation>
    <dataValidation type="list" allowBlank="1" showInputMessage="1" showErrorMessage="1" sqref="E19:I295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294"/>
  <sheetViews>
    <sheetView topLeftCell="A12" zoomScaleNormal="100" workbookViewId="0">
      <selection activeCell="O20" sqref="O20"/>
    </sheetView>
  </sheetViews>
  <sheetFormatPr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92"/>
      <c r="B1" s="92"/>
      <c r="C1" s="92"/>
      <c r="D1" s="92"/>
      <c r="E1" s="92"/>
      <c r="F1" s="92"/>
      <c r="G1" s="92"/>
      <c r="H1" s="92"/>
      <c r="I1" s="92"/>
      <c r="J1" s="92"/>
    </row>
    <row r="2" spans="1:10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>
      <c r="A3" s="92"/>
      <c r="B3" s="92"/>
      <c r="C3" s="92"/>
      <c r="D3" s="92"/>
      <c r="E3" s="92"/>
      <c r="F3" s="92"/>
      <c r="G3" s="92"/>
      <c r="H3" s="92"/>
      <c r="I3" s="92"/>
      <c r="J3" s="92"/>
    </row>
    <row r="4" spans="1:10">
      <c r="A4" s="92"/>
      <c r="B4" s="92"/>
      <c r="C4" s="92"/>
      <c r="D4" s="92"/>
      <c r="E4" s="92"/>
      <c r="F4" s="92"/>
      <c r="G4" s="92"/>
      <c r="H4" s="92"/>
      <c r="I4" s="92"/>
      <c r="J4" s="92"/>
    </row>
    <row r="5" spans="1:10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0">
      <c r="A6" s="92"/>
      <c r="B6" s="92"/>
      <c r="C6" s="92"/>
      <c r="D6" s="92"/>
      <c r="E6" s="92"/>
      <c r="F6" s="92"/>
      <c r="G6" s="92"/>
      <c r="H6" s="92"/>
      <c r="I6" s="92"/>
      <c r="J6" s="92"/>
    </row>
    <row r="7" spans="1:10" ht="18" customHeight="1">
      <c r="A7" s="77" t="s">
        <v>242</v>
      </c>
      <c r="B7" s="80" t="str">
        <f>'Fiche Générale'!B2</f>
        <v>DS4H_SPECTRUM_LIFE</v>
      </c>
      <c r="C7" s="77" t="s">
        <v>243</v>
      </c>
      <c r="D7" s="77"/>
      <c r="E7" s="79" t="str">
        <f>'Fiche Générale'!B3</f>
        <v>Sciences de la Terre et des planètes, environnement</v>
      </c>
      <c r="F7" s="80"/>
      <c r="G7" s="77" t="s">
        <v>244</v>
      </c>
      <c r="H7" s="91" t="str">
        <f>'Fiche Générale'!B4</f>
        <v>SMTEP18</v>
      </c>
      <c r="I7" s="91"/>
      <c r="J7" s="91"/>
    </row>
    <row r="8" spans="1:10" ht="18" customHeight="1">
      <c r="A8" s="77"/>
      <c r="B8" s="82"/>
      <c r="C8" s="77"/>
      <c r="D8" s="77"/>
      <c r="E8" s="81"/>
      <c r="F8" s="82"/>
      <c r="G8" s="77"/>
      <c r="H8" s="91"/>
      <c r="I8" s="91"/>
      <c r="J8" s="91"/>
    </row>
    <row r="9" spans="1:10" ht="18" customHeight="1">
      <c r="A9" s="77"/>
      <c r="B9" s="82"/>
      <c r="C9" s="77"/>
      <c r="D9" s="77"/>
      <c r="E9" s="83"/>
      <c r="F9" s="84"/>
      <c r="G9" s="77"/>
      <c r="H9" s="91"/>
      <c r="I9" s="91"/>
      <c r="J9" s="91"/>
    </row>
    <row r="10" spans="1:10" ht="18" customHeight="1">
      <c r="A10" s="77"/>
      <c r="B10" s="82"/>
      <c r="C10" s="78" t="s">
        <v>245</v>
      </c>
      <c r="D10" s="78"/>
      <c r="E10" s="85" t="str">
        <f>'Fiche Générale'!B12</f>
        <v>Aménagement, Géotechnique, Ingénierie</v>
      </c>
      <c r="F10" s="86"/>
      <c r="G10" s="86"/>
      <c r="H10" s="86"/>
      <c r="I10" s="86"/>
      <c r="J10" s="87"/>
    </row>
    <row r="11" spans="1:10" ht="18" customHeight="1">
      <c r="A11" s="77"/>
      <c r="B11" s="84"/>
      <c r="C11" s="78"/>
      <c r="D11" s="78"/>
      <c r="E11" s="88"/>
      <c r="F11" s="89"/>
      <c r="G11" s="89"/>
      <c r="H11" s="89"/>
      <c r="I11" s="89"/>
      <c r="J11" s="90"/>
    </row>
    <row r="13" spans="1:10">
      <c r="A13" s="93" t="s">
        <v>246</v>
      </c>
      <c r="B13" s="55" t="s">
        <v>312</v>
      </c>
      <c r="C13" s="93" t="s">
        <v>248</v>
      </c>
      <c r="D13" s="93"/>
      <c r="E13" s="100">
        <f>'S1 Maquette'!E13:F14</f>
        <v>0</v>
      </c>
      <c r="F13" s="100"/>
      <c r="G13" s="93" t="s">
        <v>249</v>
      </c>
      <c r="H13" s="52" t="e">
        <f>Calcul!G7</f>
        <v>#REF!</v>
      </c>
      <c r="I13" s="52"/>
    </row>
    <row r="14" spans="1:10">
      <c r="A14" s="93"/>
      <c r="B14" s="58"/>
      <c r="C14" s="93"/>
      <c r="D14" s="93"/>
      <c r="E14" s="100"/>
      <c r="F14" s="100"/>
      <c r="G14" s="93"/>
      <c r="H14" s="52"/>
      <c r="I14" s="52"/>
    </row>
    <row r="15" spans="1:10">
      <c r="A15" s="93" t="s">
        <v>250</v>
      </c>
      <c r="B15" s="55" t="s">
        <v>206</v>
      </c>
      <c r="C15" s="94" t="s">
        <v>251</v>
      </c>
      <c r="D15" s="95"/>
      <c r="E15" s="93"/>
      <c r="F15" s="93"/>
      <c r="G15" s="93" t="s">
        <v>252</v>
      </c>
      <c r="H15" s="52" t="e">
        <f>Calcul!G20</f>
        <v>#REF!</v>
      </c>
      <c r="I15" s="52"/>
    </row>
    <row r="16" spans="1:10">
      <c r="A16" s="93"/>
      <c r="B16" s="58"/>
      <c r="C16" s="96"/>
      <c r="D16" s="97"/>
      <c r="E16" s="93"/>
      <c r="F16" s="93"/>
      <c r="G16" s="93"/>
      <c r="H16" s="52"/>
      <c r="I16" s="52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253</v>
      </c>
      <c r="B18" s="3" t="s">
        <v>254</v>
      </c>
      <c r="C18" s="3" t="s">
        <v>3</v>
      </c>
      <c r="D18" s="3" t="s">
        <v>255</v>
      </c>
      <c r="E18" s="3" t="s">
        <v>6</v>
      </c>
      <c r="F18" s="3" t="s">
        <v>5</v>
      </c>
      <c r="G18" s="3" t="s">
        <v>256</v>
      </c>
      <c r="H18" s="3" t="s">
        <v>117</v>
      </c>
      <c r="I18" s="3" t="s">
        <v>203</v>
      </c>
      <c r="J18" s="3" t="s">
        <v>208</v>
      </c>
      <c r="K18" s="3" t="s">
        <v>209</v>
      </c>
      <c r="L18" s="3" t="s">
        <v>257</v>
      </c>
      <c r="M18" s="3" t="s">
        <v>4</v>
      </c>
      <c r="N18" s="3" t="s">
        <v>258</v>
      </c>
      <c r="O18" s="4" t="s">
        <v>259</v>
      </c>
    </row>
    <row r="19" spans="1:15" s="18" customFormat="1" ht="43.35" customHeight="1">
      <c r="A19" s="25">
        <v>1</v>
      </c>
      <c r="B19" s="5" t="s">
        <v>313</v>
      </c>
      <c r="C19" s="7" t="s">
        <v>12</v>
      </c>
      <c r="D19" s="7">
        <v>3</v>
      </c>
      <c r="E19" s="5"/>
      <c r="F19" s="5"/>
      <c r="G19" s="5"/>
      <c r="H19" s="7" t="s">
        <v>179</v>
      </c>
      <c r="I19" s="7"/>
      <c r="J19" s="7">
        <v>30</v>
      </c>
      <c r="K19" s="7"/>
      <c r="L19" s="7"/>
      <c r="M19" s="7" t="s">
        <v>22</v>
      </c>
      <c r="N19" s="5" t="s">
        <v>263</v>
      </c>
      <c r="O19" s="5" t="s">
        <v>314</v>
      </c>
    </row>
    <row r="20" spans="1:15" s="18" customFormat="1" ht="43.35" customHeight="1">
      <c r="A20" s="25">
        <v>2</v>
      </c>
      <c r="B20" s="29" t="s">
        <v>315</v>
      </c>
      <c r="C20" s="7" t="s">
        <v>12</v>
      </c>
      <c r="D20" s="7">
        <v>3</v>
      </c>
      <c r="E20" s="5"/>
      <c r="F20" s="5"/>
      <c r="G20" s="5"/>
      <c r="H20" s="7" t="s">
        <v>179</v>
      </c>
      <c r="I20" s="7"/>
      <c r="J20" s="7">
        <v>27</v>
      </c>
      <c r="K20" s="7">
        <v>3</v>
      </c>
      <c r="L20" s="7"/>
      <c r="M20" s="7" t="s">
        <v>13</v>
      </c>
      <c r="N20" s="5"/>
      <c r="O20" s="5" t="s">
        <v>316</v>
      </c>
    </row>
    <row r="21" spans="1:15" s="18" customFormat="1" ht="43.35" customHeight="1">
      <c r="A21" s="25">
        <v>3</v>
      </c>
      <c r="B21" s="29" t="s">
        <v>317</v>
      </c>
      <c r="C21" s="7" t="s">
        <v>12</v>
      </c>
      <c r="D21" s="7">
        <v>6</v>
      </c>
      <c r="E21" s="5"/>
      <c r="F21" s="5"/>
      <c r="G21" s="5"/>
      <c r="H21" s="7" t="s">
        <v>179</v>
      </c>
      <c r="I21" s="7"/>
      <c r="J21" s="7">
        <v>60</v>
      </c>
      <c r="K21" s="7"/>
      <c r="L21" s="7"/>
      <c r="M21" s="7"/>
      <c r="N21" s="5"/>
      <c r="O21" s="5"/>
    </row>
    <row r="22" spans="1:15" s="18" customFormat="1" ht="43.35" customHeight="1">
      <c r="A22" s="25">
        <v>4</v>
      </c>
      <c r="B22" s="5" t="s">
        <v>318</v>
      </c>
      <c r="C22" s="7" t="s">
        <v>12</v>
      </c>
      <c r="D22" s="7">
        <v>6</v>
      </c>
      <c r="E22" s="5"/>
      <c r="F22" s="5"/>
      <c r="G22" s="5"/>
      <c r="H22" s="7" t="s">
        <v>179</v>
      </c>
      <c r="I22" s="7"/>
      <c r="J22" s="7">
        <v>60</v>
      </c>
      <c r="K22" s="7"/>
      <c r="L22" s="7"/>
      <c r="M22" s="7"/>
      <c r="N22" s="5"/>
      <c r="O22" s="5"/>
    </row>
    <row r="23" spans="1:15" s="18" customFormat="1" ht="43.35" customHeight="1">
      <c r="A23" s="24">
        <v>5</v>
      </c>
      <c r="B23" s="29" t="s">
        <v>319</v>
      </c>
      <c r="C23" s="11" t="s">
        <v>12</v>
      </c>
      <c r="D23" s="11">
        <v>6</v>
      </c>
      <c r="E23" s="6"/>
      <c r="F23" s="6"/>
      <c r="G23" s="6"/>
      <c r="H23" s="7" t="s">
        <v>179</v>
      </c>
      <c r="I23" s="11"/>
      <c r="J23" s="11">
        <v>60</v>
      </c>
      <c r="K23" s="11"/>
      <c r="L23" s="11"/>
      <c r="M23" s="11"/>
      <c r="N23" s="6"/>
      <c r="O23" s="6"/>
    </row>
    <row r="24" spans="1:15" ht="43.35" customHeight="1">
      <c r="A24" s="25">
        <v>6</v>
      </c>
      <c r="B24" s="5" t="s">
        <v>320</v>
      </c>
      <c r="C24" s="7" t="s">
        <v>12</v>
      </c>
      <c r="D24" s="7">
        <v>6</v>
      </c>
      <c r="E24" s="5"/>
      <c r="F24" s="5"/>
      <c r="G24" s="5"/>
      <c r="H24" s="7" t="s">
        <v>179</v>
      </c>
      <c r="I24" s="7"/>
      <c r="J24" s="7">
        <v>60</v>
      </c>
      <c r="K24" s="7"/>
      <c r="L24" s="7"/>
      <c r="M24" s="7"/>
      <c r="N24" s="5"/>
      <c r="O24" s="5"/>
    </row>
    <row r="25" spans="1:15" ht="43.35" customHeight="1">
      <c r="A25" s="25"/>
      <c r="B25" s="5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5" customHeight="1">
      <c r="A26" s="25"/>
      <c r="B26" s="28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25"/>
      <c r="B28" s="5"/>
      <c r="C28" s="7"/>
      <c r="D28" s="7"/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35" customHeight="1">
      <c r="A29" s="25"/>
      <c r="B29" s="29"/>
      <c r="C29" s="11"/>
      <c r="D29" s="11"/>
      <c r="E29" s="6"/>
      <c r="F29" s="6"/>
      <c r="G29" s="6"/>
      <c r="H29" s="7"/>
      <c r="I29" s="11"/>
      <c r="J29" s="11"/>
      <c r="K29" s="11"/>
      <c r="L29" s="11"/>
      <c r="M29" s="11"/>
      <c r="N29" s="6"/>
      <c r="O29" s="5"/>
    </row>
    <row r="30" spans="1:15" ht="43.35" customHeight="1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>
      <c r="A32" s="25"/>
      <c r="B32" s="29"/>
      <c r="C32" s="7"/>
      <c r="D32" s="7"/>
      <c r="E32" s="5"/>
      <c r="F32" s="5"/>
      <c r="G32" s="5"/>
      <c r="H32" s="7"/>
      <c r="I32" s="16"/>
      <c r="J32" s="7"/>
      <c r="K32" s="7"/>
      <c r="L32" s="7"/>
      <c r="M32" s="7"/>
      <c r="N32" s="5"/>
      <c r="O32" s="5"/>
    </row>
    <row r="33" spans="1:15" ht="43.35" customHeight="1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6"/>
      <c r="B37" s="30"/>
      <c r="C37" s="7"/>
      <c r="D37" s="12"/>
      <c r="E37" s="8"/>
      <c r="F37" s="8"/>
      <c r="G37" s="8"/>
      <c r="H37" s="12"/>
      <c r="I37" s="7"/>
      <c r="J37" s="7"/>
      <c r="K37" s="7"/>
      <c r="L37" s="7"/>
      <c r="M37" s="7"/>
      <c r="N37" s="8"/>
      <c r="O37" s="8"/>
    </row>
    <row r="38" spans="1:15" ht="43.35" customHeight="1">
      <c r="A38" s="26"/>
      <c r="B38" s="30"/>
      <c r="C38" s="7"/>
      <c r="D38" s="12"/>
      <c r="E38" s="8"/>
      <c r="F38" s="8"/>
      <c r="G38" s="8"/>
      <c r="H38" s="12"/>
      <c r="I38" s="7"/>
      <c r="J38" s="7"/>
      <c r="K38" s="7"/>
      <c r="L38" s="7"/>
      <c r="M38" s="7"/>
      <c r="N38" s="8"/>
      <c r="O38" s="8"/>
    </row>
    <row r="39" spans="1:15" ht="43.35" customHeight="1">
      <c r="A39" s="26"/>
      <c r="B39" s="30"/>
      <c r="C39" s="7"/>
      <c r="D39" s="12"/>
      <c r="E39" s="8"/>
      <c r="F39" s="8"/>
      <c r="G39" s="8"/>
      <c r="H39" s="12"/>
      <c r="I39" s="7"/>
      <c r="J39" s="7"/>
      <c r="K39" s="7"/>
      <c r="L39" s="7"/>
      <c r="M39" s="7"/>
      <c r="N39" s="8"/>
      <c r="O39" s="8"/>
    </row>
    <row r="40" spans="1:15" ht="43.35" customHeight="1">
      <c r="A40" s="26"/>
      <c r="B40" s="30"/>
      <c r="C40" s="7"/>
      <c r="D40" s="12"/>
      <c r="E40" s="8"/>
      <c r="F40" s="8"/>
      <c r="G40" s="8"/>
      <c r="H40" s="12"/>
      <c r="I40" s="7"/>
      <c r="J40" s="7"/>
      <c r="K40" s="7"/>
      <c r="L40" s="7"/>
      <c r="M40" s="7"/>
      <c r="N40" s="8"/>
      <c r="O40" s="8"/>
    </row>
    <row r="41" spans="1:15" ht="43.35" customHeight="1">
      <c r="A41" s="26"/>
      <c r="B41" s="30"/>
      <c r="C41" s="7"/>
      <c r="D41" s="12"/>
      <c r="E41" s="8"/>
      <c r="F41" s="8"/>
      <c r="G41" s="8"/>
      <c r="H41" s="12"/>
      <c r="I41" s="7"/>
      <c r="J41" s="7"/>
      <c r="K41" s="7"/>
      <c r="L41" s="7"/>
      <c r="M41" s="7"/>
      <c r="N41" s="8"/>
      <c r="O41" s="8"/>
    </row>
    <row r="42" spans="1:15" ht="43.35" customHeight="1">
      <c r="A42" s="26"/>
      <c r="B42" s="30"/>
      <c r="C42" s="7"/>
      <c r="D42" s="12"/>
      <c r="E42" s="8"/>
      <c r="F42" s="8"/>
      <c r="G42" s="8"/>
      <c r="H42" s="12"/>
      <c r="I42" s="16"/>
      <c r="J42" s="16"/>
      <c r="K42" s="7"/>
      <c r="L42" s="7"/>
      <c r="M42" s="7"/>
      <c r="N42" s="8"/>
      <c r="O42" s="8"/>
    </row>
    <row r="43" spans="1:15" ht="43.3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>
      <c r="A45" s="27"/>
      <c r="B45" s="31"/>
      <c r="C45" s="15"/>
      <c r="D45" s="14"/>
      <c r="E45" s="9"/>
      <c r="F45" s="9"/>
      <c r="G45" s="9"/>
      <c r="H45" s="14"/>
      <c r="I45" s="15"/>
      <c r="J45" s="15"/>
      <c r="K45" s="15"/>
      <c r="L45" s="15"/>
      <c r="M45" s="15"/>
      <c r="N45" s="9"/>
      <c r="O45" s="9"/>
    </row>
    <row r="46" spans="1:15" ht="43.3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8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8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8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8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8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8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7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7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7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30"/>
      <c r="C294" s="7"/>
      <c r="D294" s="7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</sheetData>
  <sheetProtection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J13:O16 A12:O12 A10:E10 A11:D11 K10:O11 A17:O18 B22 A36:O993 B24:O24 C21:O23 C26:O26 B30:O30 B28:N28 C27:N27 C29:N29 B34:O35 B31:N33 B20:O20 A19:L19 O19 A20:A35 B25:N25">
    <cfRule type="expression" dxfId="107" priority="48">
      <formula>$F1="Fermeture"</formula>
    </cfRule>
    <cfRule type="expression" dxfId="106" priority="49">
      <formula>$F1="Modification"</formula>
    </cfRule>
    <cfRule type="expression" dxfId="105" priority="50">
      <formula>$F1="Création"</formula>
    </cfRule>
  </conditionalFormatting>
  <conditionalFormatting sqref="N1:N18 N20:N993">
    <cfRule type="expression" dxfId="104" priority="47">
      <formula>$M1="Porteuse"</formula>
    </cfRule>
  </conditionalFormatting>
  <conditionalFormatting sqref="G1:N18 G19:L19 A1:A993 D1:E993 G20:N993">
    <cfRule type="expression" dxfId="103" priority="45">
      <formula>$C1="Option"</formula>
    </cfRule>
  </conditionalFormatting>
  <conditionalFormatting sqref="B23">
    <cfRule type="expression" dxfId="102" priority="78">
      <formula>$F22="Fermeture"</formula>
    </cfRule>
    <cfRule type="expression" dxfId="101" priority="79">
      <formula>$F22="Modification"</formula>
    </cfRule>
    <cfRule type="expression" dxfId="100" priority="80">
      <formula>$F22="Création"</formula>
    </cfRule>
  </conditionalFormatting>
  <conditionalFormatting sqref="B21">
    <cfRule type="expression" dxfId="99" priority="39">
      <formula>$F20="Fermeture"</formula>
    </cfRule>
    <cfRule type="expression" dxfId="98" priority="40">
      <formula>$F20="Modification"</formula>
    </cfRule>
    <cfRule type="expression" dxfId="97" priority="41">
      <formula>$F20="Création"</formula>
    </cfRule>
  </conditionalFormatting>
  <conditionalFormatting sqref="B29">
    <cfRule type="expression" dxfId="96" priority="36">
      <formula>$F28="Fermeture"</formula>
    </cfRule>
    <cfRule type="expression" dxfId="95" priority="37">
      <formula>$F28="Modification"</formula>
    </cfRule>
    <cfRule type="expression" dxfId="94" priority="38">
      <formula>$F28="Création"</formula>
    </cfRule>
  </conditionalFormatting>
  <conditionalFormatting sqref="B26:B27">
    <cfRule type="expression" dxfId="93" priority="33">
      <formula>$F25="Fermeture"</formula>
    </cfRule>
    <cfRule type="expression" dxfId="92" priority="34">
      <formula>$F25="Modification"</formula>
    </cfRule>
    <cfRule type="expression" dxfId="91" priority="35">
      <formula>$F25="Création"</formula>
    </cfRule>
  </conditionalFormatting>
  <conditionalFormatting sqref="O25">
    <cfRule type="expression" dxfId="90" priority="30">
      <formula>$F25="Fermeture"</formula>
    </cfRule>
    <cfRule type="expression" dxfId="89" priority="31">
      <formula>$F25="Modification"</formula>
    </cfRule>
    <cfRule type="expression" dxfId="88" priority="32">
      <formula>$F25="Création"</formula>
    </cfRule>
  </conditionalFormatting>
  <conditionalFormatting sqref="O27:O28">
    <cfRule type="expression" dxfId="87" priority="27">
      <formula>$F27="Fermeture"</formula>
    </cfRule>
    <cfRule type="expression" dxfId="86" priority="28">
      <formula>$F27="Modification"</formula>
    </cfRule>
    <cfRule type="expression" dxfId="85" priority="29">
      <formula>$F27="Création"</formula>
    </cfRule>
  </conditionalFormatting>
  <conditionalFormatting sqref="O29">
    <cfRule type="expression" dxfId="84" priority="24">
      <formula>$F29="Fermeture"</formula>
    </cfRule>
    <cfRule type="expression" dxfId="83" priority="25">
      <formula>$F29="Modification"</formula>
    </cfRule>
    <cfRule type="expression" dxfId="82" priority="26">
      <formula>$F29="Création"</formula>
    </cfRule>
  </conditionalFormatting>
  <conditionalFormatting sqref="M19:N19">
    <cfRule type="expression" dxfId="81" priority="21">
      <formula>$F19="Fermeture"</formula>
    </cfRule>
    <cfRule type="expression" dxfId="80" priority="22">
      <formula>$F19="Modification"</formula>
    </cfRule>
    <cfRule type="expression" dxfId="79" priority="23">
      <formula>$F19="Création"</formula>
    </cfRule>
  </conditionalFormatting>
  <conditionalFormatting sqref="N19">
    <cfRule type="expression" dxfId="78" priority="20">
      <formula>$M19="Porteuse"</formula>
    </cfRule>
  </conditionalFormatting>
  <conditionalFormatting sqref="M19:N19">
    <cfRule type="expression" dxfId="77" priority="19">
      <formula>$C19="Option"</formula>
    </cfRule>
  </conditionalFormatting>
  <conditionalFormatting sqref="O31">
    <cfRule type="expression" dxfId="76" priority="7">
      <formula>$F31="Fermeture"</formula>
    </cfRule>
    <cfRule type="expression" dxfId="75" priority="8">
      <formula>$F31="Modification"</formula>
    </cfRule>
    <cfRule type="expression" dxfId="74" priority="9">
      <formula>$F31="Création"</formula>
    </cfRule>
  </conditionalFormatting>
  <conditionalFormatting sqref="O32">
    <cfRule type="expression" dxfId="73" priority="4">
      <formula>$F32="Fermeture"</formula>
    </cfRule>
    <cfRule type="expression" dxfId="72" priority="5">
      <formula>$F32="Modification"</formula>
    </cfRule>
    <cfRule type="expression" dxfId="71" priority="6">
      <formula>$F32="Création"</formula>
    </cfRule>
  </conditionalFormatting>
  <conditionalFormatting sqref="O33">
    <cfRule type="expression" dxfId="70" priority="1">
      <formula>$F33="Fermeture"</formula>
    </cfRule>
    <cfRule type="expression" dxfId="69" priority="2">
      <formula>$F33="Modification"</formula>
    </cfRule>
    <cfRule type="expression" dxfId="68" priority="3">
      <formula>$F33="Création"</formula>
    </cfRule>
  </conditionalFormatting>
  <dataValidations count="6">
    <dataValidation type="list" allowBlank="1" showInputMessage="1" showErrorMessage="1" sqref="E19:E294" xr:uid="{E7002B92-EA0E-48EB-898F-B9D63AE78965}">
      <formula1>List_Type</formula1>
    </dataValidation>
    <dataValidation type="list" allowBlank="1" showInputMessage="1" showErrorMessage="1" sqref="F19:F294" xr:uid="{A85C24CE-593B-4E7D-8C71-AD02451536E7}">
      <formula1>List_Statut</formula1>
    </dataValidation>
    <dataValidation type="list" allowBlank="1" showInputMessage="1" showErrorMessage="1" sqref="C19:C294" xr:uid="{25133F9C-A093-4061-A7DD-5532A57B3759}">
      <formula1>List_NatureELP</formula1>
    </dataValidation>
    <dataValidation type="list" allowBlank="1" showInputMessage="1" showErrorMessage="1" sqref="H19:H294" xr:uid="{60E226A6-8C48-420E-88F3-29290092A756}">
      <formula1>List_CNU</formula1>
    </dataValidation>
    <dataValidation type="list" allowBlank="1" showInputMessage="1" showErrorMessage="1" sqref="M19:M294" xr:uid="{0A223EA6-B29D-40B9-A586-56710A0626B1}">
      <formula1>List_Mutualisation</formula1>
    </dataValidation>
    <dataValidation type="list" allowBlank="1" showInputMessage="1" showErrorMessage="1" sqref="L19:L294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294"/>
  <sheetViews>
    <sheetView topLeftCell="A11" zoomScaleNormal="100" workbookViewId="0">
      <selection activeCell="G26" sqref="G26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7109375" customWidth="1"/>
  </cols>
  <sheetData>
    <row r="1" spans="1:19">
      <c r="A1" s="92"/>
      <c r="B1" s="92"/>
      <c r="C1" s="92"/>
      <c r="D1" s="92"/>
      <c r="E1" s="92"/>
      <c r="F1" s="92"/>
      <c r="G1" s="92"/>
      <c r="H1" s="92"/>
      <c r="I1" s="92"/>
      <c r="J1" s="38"/>
    </row>
    <row r="2" spans="1:19">
      <c r="A2" s="92"/>
      <c r="B2" s="92"/>
      <c r="C2" s="92"/>
      <c r="D2" s="92"/>
      <c r="E2" s="92"/>
      <c r="F2" s="92"/>
      <c r="G2" s="92"/>
      <c r="H2" s="92"/>
      <c r="I2" s="92"/>
      <c r="J2" s="38"/>
    </row>
    <row r="3" spans="1:19">
      <c r="A3" s="92"/>
      <c r="B3" s="92"/>
      <c r="C3" s="92"/>
      <c r="D3" s="92"/>
      <c r="E3" s="92"/>
      <c r="F3" s="92"/>
      <c r="G3" s="92"/>
      <c r="H3" s="92"/>
      <c r="I3" s="92"/>
      <c r="J3" s="38"/>
    </row>
    <row r="4" spans="1:19">
      <c r="A4" s="92"/>
      <c r="B4" s="92"/>
      <c r="C4" s="92"/>
      <c r="D4" s="92"/>
      <c r="E4" s="92"/>
      <c r="F4" s="92"/>
      <c r="G4" s="92"/>
      <c r="H4" s="92"/>
      <c r="I4" s="92"/>
      <c r="J4" s="38"/>
    </row>
    <row r="5" spans="1:19">
      <c r="A5" s="92"/>
      <c r="B5" s="92"/>
      <c r="C5" s="92"/>
      <c r="D5" s="92"/>
      <c r="E5" s="92"/>
      <c r="F5" s="92"/>
      <c r="G5" s="92"/>
      <c r="H5" s="92"/>
      <c r="I5" s="92"/>
      <c r="J5" s="38"/>
    </row>
    <row r="6" spans="1:19">
      <c r="A6" s="92"/>
      <c r="B6" s="92"/>
      <c r="C6" s="92"/>
      <c r="D6" s="92"/>
      <c r="E6" s="92"/>
      <c r="F6" s="92"/>
      <c r="G6" s="92"/>
      <c r="H6" s="92"/>
      <c r="I6" s="92"/>
      <c r="J6" s="38"/>
    </row>
    <row r="7" spans="1:19" ht="14.45" customHeight="1">
      <c r="A7" s="117" t="s">
        <v>273</v>
      </c>
      <c r="B7" s="116" t="str">
        <f>'Fiche Générale'!B2</f>
        <v>DS4H_SPECTRUM_LIFE</v>
      </c>
      <c r="C7" s="77" t="s">
        <v>243</v>
      </c>
      <c r="D7" s="77"/>
      <c r="E7" s="114" t="str">
        <f>'Fiche Générale'!B3</f>
        <v>Sciences de la Terre et des planètes, environnement</v>
      </c>
      <c r="F7" s="115"/>
      <c r="G7" s="77" t="s">
        <v>274</v>
      </c>
      <c r="H7" s="116" t="str">
        <f>'Fiche Générale'!B4</f>
        <v>SMTEP18</v>
      </c>
      <c r="I7" s="116"/>
      <c r="J7" s="39"/>
      <c r="K7" s="23"/>
    </row>
    <row r="8" spans="1:19" ht="14.45" customHeight="1">
      <c r="A8" s="118"/>
      <c r="B8" s="116"/>
      <c r="C8" s="77"/>
      <c r="D8" s="77"/>
      <c r="E8" s="114"/>
      <c r="F8" s="115"/>
      <c r="G8" s="77"/>
      <c r="H8" s="116"/>
      <c r="I8" s="116"/>
      <c r="J8" s="39"/>
      <c r="K8" s="23"/>
    </row>
    <row r="9" spans="1:19" ht="14.45" customHeight="1">
      <c r="A9" s="118"/>
      <c r="B9" s="116"/>
      <c r="C9" s="77"/>
      <c r="D9" s="77"/>
      <c r="E9" s="114"/>
      <c r="F9" s="115"/>
      <c r="G9" s="77"/>
      <c r="H9" s="116"/>
      <c r="I9" s="116"/>
      <c r="J9" s="39"/>
      <c r="K9" s="23"/>
    </row>
    <row r="10" spans="1:19" ht="14.45" customHeight="1">
      <c r="A10" s="118"/>
      <c r="B10" s="116"/>
      <c r="C10" s="78" t="s">
        <v>245</v>
      </c>
      <c r="D10" s="78"/>
      <c r="E10" s="85" t="str">
        <f>'Fiche Générale'!B12</f>
        <v>Aménagement, Géotechnique, Ingénierie</v>
      </c>
      <c r="F10" s="86"/>
      <c r="G10" s="86"/>
      <c r="H10" s="86"/>
      <c r="I10" s="87"/>
      <c r="J10" s="40"/>
      <c r="K10" s="23"/>
    </row>
    <row r="11" spans="1:19" ht="14.45" customHeight="1">
      <c r="A11" s="119"/>
      <c r="B11" s="116"/>
      <c r="C11" s="78"/>
      <c r="D11" s="78"/>
      <c r="E11" s="88"/>
      <c r="F11" s="89"/>
      <c r="G11" s="89"/>
      <c r="H11" s="89"/>
      <c r="I11" s="90"/>
      <c r="J11" s="40"/>
      <c r="K11" s="23"/>
    </row>
    <row r="12" spans="1:19">
      <c r="C12" s="18"/>
      <c r="I12" s="13"/>
      <c r="J12" s="13"/>
      <c r="M12" s="94" t="s">
        <v>275</v>
      </c>
      <c r="N12" s="95"/>
      <c r="O12" s="110"/>
      <c r="P12" s="94" t="s">
        <v>276</v>
      </c>
      <c r="Q12" s="95"/>
      <c r="R12" s="95"/>
      <c r="S12" s="110"/>
    </row>
    <row r="13" spans="1:19">
      <c r="A13" s="98" t="s">
        <v>246</v>
      </c>
      <c r="B13" s="52" t="str">
        <f>'S3 Maquette'!B13:B14</f>
        <v>2ème Année</v>
      </c>
      <c r="C13" s="52"/>
      <c r="D13" s="98" t="s">
        <v>277</v>
      </c>
      <c r="E13" s="100">
        <f>'S3 Maquette'!E13:F14</f>
        <v>0</v>
      </c>
      <c r="F13" s="100"/>
      <c r="G13" s="100"/>
      <c r="H13" s="93" t="s">
        <v>278</v>
      </c>
      <c r="I13" s="93"/>
      <c r="J13" s="41"/>
      <c r="M13" s="96"/>
      <c r="N13" s="97"/>
      <c r="O13" s="111"/>
      <c r="P13" s="96"/>
      <c r="Q13" s="97"/>
      <c r="R13" s="97"/>
      <c r="S13" s="111"/>
    </row>
    <row r="14" spans="1:19">
      <c r="A14" s="99"/>
      <c r="B14" s="52"/>
      <c r="C14" s="52"/>
      <c r="D14" s="99"/>
      <c r="E14" s="100"/>
      <c r="F14" s="100"/>
      <c r="G14" s="100"/>
      <c r="H14" s="93"/>
      <c r="I14" s="93"/>
      <c r="J14" s="41"/>
      <c r="M14" s="93" t="s">
        <v>279</v>
      </c>
      <c r="N14" s="94" t="s">
        <v>280</v>
      </c>
      <c r="O14" s="110"/>
      <c r="P14" s="92"/>
      <c r="Q14" s="101"/>
      <c r="R14" s="104"/>
      <c r="S14" s="98"/>
    </row>
    <row r="15" spans="1:19">
      <c r="A15" s="98" t="s">
        <v>281</v>
      </c>
      <c r="B15" s="54" t="str">
        <f>'S3 Maquette'!B15:B16</f>
        <v>Semestre 3</v>
      </c>
      <c r="C15" s="55"/>
      <c r="D15" s="98" t="s">
        <v>282</v>
      </c>
      <c r="E15" s="100">
        <f>'S3 Maquette'!E15:F16</f>
        <v>0</v>
      </c>
      <c r="F15" s="100"/>
      <c r="G15" s="100"/>
      <c r="H15" s="106" t="str">
        <f>'Fiche Générale'!B5</f>
        <v>Session Unique</v>
      </c>
      <c r="I15" s="107"/>
      <c r="J15" s="42"/>
      <c r="M15" s="93"/>
      <c r="N15" s="112"/>
      <c r="O15" s="113"/>
      <c r="P15" s="92"/>
      <c r="Q15" s="102"/>
      <c r="R15" s="104"/>
      <c r="S15" s="105"/>
    </row>
    <row r="16" spans="1:19">
      <c r="A16" s="99"/>
      <c r="B16" s="57"/>
      <c r="C16" s="58"/>
      <c r="D16" s="99"/>
      <c r="E16" s="100"/>
      <c r="F16" s="100"/>
      <c r="G16" s="100"/>
      <c r="H16" s="108"/>
      <c r="I16" s="109"/>
      <c r="J16" s="42"/>
      <c r="M16" s="93"/>
      <c r="N16" s="112"/>
      <c r="O16" s="113"/>
      <c r="P16" s="92"/>
      <c r="Q16" s="102"/>
      <c r="R16" s="104"/>
      <c r="S16" s="105"/>
    </row>
    <row r="17" spans="1:20">
      <c r="L17" s="19"/>
      <c r="M17" s="93"/>
      <c r="N17" s="96"/>
      <c r="O17" s="111"/>
      <c r="P17" s="92"/>
      <c r="Q17" s="103"/>
      <c r="R17" s="104"/>
      <c r="S17" s="99"/>
    </row>
    <row r="18" spans="1:20" ht="59.45" customHeight="1">
      <c r="A18" s="3" t="s">
        <v>283</v>
      </c>
      <c r="B18" s="43" t="s">
        <v>284</v>
      </c>
      <c r="C18" s="3" t="s">
        <v>5</v>
      </c>
      <c r="D18" s="3" t="s">
        <v>285</v>
      </c>
      <c r="E18" s="3" t="s">
        <v>286</v>
      </c>
      <c r="F18" s="3" t="s">
        <v>287</v>
      </c>
      <c r="G18" s="3" t="s">
        <v>288</v>
      </c>
      <c r="H18" s="3" t="s">
        <v>289</v>
      </c>
      <c r="I18" s="3" t="s">
        <v>290</v>
      </c>
      <c r="J18" s="3" t="s">
        <v>291</v>
      </c>
      <c r="K18" s="3" t="s">
        <v>292</v>
      </c>
      <c r="L18" s="3" t="s">
        <v>293</v>
      </c>
      <c r="M18" s="3" t="s">
        <v>294</v>
      </c>
      <c r="N18" s="3" t="s">
        <v>284</v>
      </c>
      <c r="O18" s="3" t="s">
        <v>295</v>
      </c>
      <c r="P18" s="3" t="s">
        <v>296</v>
      </c>
      <c r="Q18" s="3" t="s">
        <v>284</v>
      </c>
      <c r="R18" s="3" t="s">
        <v>295</v>
      </c>
      <c r="S18" s="4" t="s">
        <v>297</v>
      </c>
      <c r="T18" s="4" t="s">
        <v>298</v>
      </c>
    </row>
    <row r="19" spans="1:20" ht="30.6" customHeight="1">
      <c r="A19" s="47" t="str">
        <f>'S3 Maquette'!B19</f>
        <v>Débats d'actualité en anglais</v>
      </c>
      <c r="B19" s="47" t="str">
        <f>'S3 Maquette'!C19</f>
        <v>UE</v>
      </c>
      <c r="C19" s="46">
        <f>'S3 Maquette'!F19</f>
        <v>0</v>
      </c>
      <c r="D19" s="7"/>
      <c r="E19" s="7" t="s">
        <v>299</v>
      </c>
      <c r="F19" s="7" t="s">
        <v>299</v>
      </c>
      <c r="G19" s="44" t="s">
        <v>299</v>
      </c>
      <c r="H19" s="44" t="s">
        <v>299</v>
      </c>
      <c r="I19" s="44" t="s">
        <v>299</v>
      </c>
      <c r="J19" s="44"/>
      <c r="K19" s="44" t="s">
        <v>9</v>
      </c>
      <c r="L19" s="44"/>
      <c r="M19" s="44">
        <v>2</v>
      </c>
      <c r="N19" s="44"/>
      <c r="O19" s="44"/>
      <c r="P19" s="44"/>
      <c r="Q19" s="44"/>
      <c r="R19" s="44"/>
      <c r="S19" s="12"/>
      <c r="T19" s="1"/>
    </row>
    <row r="20" spans="1:20" ht="30.6" customHeight="1">
      <c r="A20" s="47" t="str">
        <f>'S3 Maquette'!B20</f>
        <v>Aléa sismique</v>
      </c>
      <c r="B20" s="47" t="str">
        <f>'S3 Maquette'!C20</f>
        <v>UE</v>
      </c>
      <c r="C20" s="46">
        <f>'S3 Maquette'!F20</f>
        <v>0</v>
      </c>
      <c r="D20" s="7"/>
      <c r="E20" s="7" t="s">
        <v>299</v>
      </c>
      <c r="F20" s="7" t="s">
        <v>299</v>
      </c>
      <c r="G20" s="44" t="s">
        <v>299</v>
      </c>
      <c r="H20" s="44" t="s">
        <v>299</v>
      </c>
      <c r="I20" s="44" t="s">
        <v>299</v>
      </c>
      <c r="J20" s="44"/>
      <c r="K20" s="44" t="s">
        <v>9</v>
      </c>
      <c r="L20" s="44"/>
      <c r="M20" s="44">
        <v>2</v>
      </c>
      <c r="N20" s="44"/>
      <c r="O20" s="44"/>
      <c r="P20" s="44"/>
      <c r="Q20" s="44"/>
      <c r="R20" s="44"/>
      <c r="S20" s="12"/>
      <c r="T20" s="1"/>
    </row>
    <row r="21" spans="1:20" ht="30.6" customHeight="1">
      <c r="A21" s="47" t="str">
        <f>'S3 Maquette'!B21</f>
        <v>Dimensionnement géotechnique</v>
      </c>
      <c r="B21" s="47" t="str">
        <f>'S3 Maquette'!C21</f>
        <v>UE</v>
      </c>
      <c r="C21" s="46">
        <f>'S3 Maquette'!F21</f>
        <v>0</v>
      </c>
      <c r="D21" s="7"/>
      <c r="E21" s="7" t="s">
        <v>299</v>
      </c>
      <c r="F21" s="7" t="s">
        <v>299</v>
      </c>
      <c r="G21" s="44" t="s">
        <v>299</v>
      </c>
      <c r="H21" s="44" t="s">
        <v>299</v>
      </c>
      <c r="I21" s="44" t="s">
        <v>299</v>
      </c>
      <c r="J21" s="44"/>
      <c r="K21" s="44" t="s">
        <v>9</v>
      </c>
      <c r="L21" s="44"/>
      <c r="M21" s="44">
        <v>2</v>
      </c>
      <c r="N21" s="44"/>
      <c r="O21" s="44"/>
      <c r="P21" s="44"/>
      <c r="Q21" s="44"/>
      <c r="R21" s="44"/>
      <c r="S21" s="12"/>
      <c r="T21" s="1"/>
    </row>
    <row r="22" spans="1:20" ht="30.6" customHeight="1">
      <c r="A22" s="47" t="s">
        <v>318</v>
      </c>
      <c r="B22" s="47" t="str">
        <f>'S3 Maquette'!C22</f>
        <v>UE</v>
      </c>
      <c r="C22" s="46"/>
      <c r="D22" s="7"/>
      <c r="E22" s="7" t="s">
        <v>299</v>
      </c>
      <c r="F22" s="7" t="s">
        <v>299</v>
      </c>
      <c r="G22" s="44" t="s">
        <v>299</v>
      </c>
      <c r="H22" s="44" t="s">
        <v>299</v>
      </c>
      <c r="I22" s="44" t="s">
        <v>299</v>
      </c>
      <c r="J22" s="44"/>
      <c r="K22" s="44" t="s">
        <v>9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6" customHeight="1">
      <c r="A23" s="47" t="str">
        <f>'S3 Maquette'!B23</f>
        <v>DAO &amp; SIG</v>
      </c>
      <c r="B23" s="47" t="str">
        <f>'S3 Maquette'!C22</f>
        <v>UE</v>
      </c>
      <c r="C23" s="46">
        <f>'S3 Maquette'!F22</f>
        <v>0</v>
      </c>
      <c r="D23" s="7"/>
      <c r="E23" s="7" t="s">
        <v>299</v>
      </c>
      <c r="F23" s="7" t="s">
        <v>299</v>
      </c>
      <c r="G23" s="44" t="s">
        <v>299</v>
      </c>
      <c r="H23" s="44" t="s">
        <v>299</v>
      </c>
      <c r="I23" s="44" t="s">
        <v>299</v>
      </c>
      <c r="J23" s="44"/>
      <c r="K23" s="44" t="s">
        <v>9</v>
      </c>
      <c r="L23" s="44"/>
      <c r="M23" s="44">
        <v>2</v>
      </c>
      <c r="N23" s="44"/>
      <c r="O23" s="44"/>
      <c r="P23" s="44"/>
      <c r="Q23" s="44"/>
      <c r="R23" s="44"/>
      <c r="S23" s="12"/>
      <c r="T23" s="1"/>
    </row>
    <row r="24" spans="1:20" ht="30.6" customHeight="1">
      <c r="A24" s="47" t="str">
        <f>'S3 Maquette'!B24</f>
        <v>Risques et aménagement du territoire</v>
      </c>
      <c r="B24" s="47" t="str">
        <f>'S3 Maquette'!C23</f>
        <v>UE</v>
      </c>
      <c r="C24" s="46">
        <f>'S3 Maquette'!F23</f>
        <v>0</v>
      </c>
      <c r="D24" s="7"/>
      <c r="E24" s="7" t="s">
        <v>299</v>
      </c>
      <c r="F24" s="7" t="s">
        <v>299</v>
      </c>
      <c r="G24" s="44" t="s">
        <v>299</v>
      </c>
      <c r="H24" s="44" t="s">
        <v>299</v>
      </c>
      <c r="I24" s="44" t="s">
        <v>299</v>
      </c>
      <c r="J24" s="44"/>
      <c r="K24" s="44" t="s">
        <v>9</v>
      </c>
      <c r="L24" s="44"/>
      <c r="M24" s="44">
        <v>2</v>
      </c>
      <c r="N24" s="44"/>
      <c r="O24" s="44"/>
      <c r="P24" s="44"/>
      <c r="Q24" s="44"/>
      <c r="R24" s="44"/>
      <c r="S24" s="12"/>
      <c r="T24" s="1"/>
    </row>
    <row r="25" spans="1:20" ht="30.6" customHeight="1">
      <c r="A25" s="47">
        <f>'S3 Maquette'!B25</f>
        <v>0</v>
      </c>
      <c r="B25" s="47">
        <f>'S3 Maquette'!C25</f>
        <v>0</v>
      </c>
      <c r="C25" s="46">
        <f>'S3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>
      <c r="A26" s="47">
        <f>'S3 Maquette'!B26</f>
        <v>0</v>
      </c>
      <c r="B26" s="47">
        <f>'S3 Maquette'!C26</f>
        <v>0</v>
      </c>
      <c r="C26" s="46">
        <f>'S3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>
      <c r="A27" s="47">
        <f>'S3 Maquette'!B27</f>
        <v>0</v>
      </c>
      <c r="B27" s="47">
        <f>'S3 Maquette'!C27</f>
        <v>0</v>
      </c>
      <c r="C27" s="46">
        <f>'S3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>
      <c r="A28" s="47">
        <f>'S3 Maquette'!B28</f>
        <v>0</v>
      </c>
      <c r="B28" s="47">
        <f>'S3 Maquette'!C28</f>
        <v>0</v>
      </c>
      <c r="C28" s="46">
        <f>'S3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>
      <c r="A29" s="47">
        <f>'S3 Maquette'!B29</f>
        <v>0</v>
      </c>
      <c r="B29" s="47">
        <f>'S3 Maquette'!C29</f>
        <v>0</v>
      </c>
      <c r="C29" s="46">
        <f>'S3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>
      <c r="A30" s="47">
        <f>'S3 Maquette'!B30</f>
        <v>0</v>
      </c>
      <c r="B30" s="47">
        <f>'S3 Maquette'!C30</f>
        <v>0</v>
      </c>
      <c r="C30" s="46">
        <f>'S3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>
      <c r="A31" s="47">
        <f>'S3 Maquette'!B31</f>
        <v>0</v>
      </c>
      <c r="B31" s="47">
        <f>'S3 Maquette'!C31</f>
        <v>0</v>
      </c>
      <c r="C31" s="46">
        <f>'S3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>
      <c r="A32" s="47">
        <f>'S3 Maquette'!B32</f>
        <v>0</v>
      </c>
      <c r="B32" s="47">
        <f>'S3 Maquette'!C32</f>
        <v>0</v>
      </c>
      <c r="C32" s="46">
        <f>'S3 Maquette'!F32</f>
        <v>0</v>
      </c>
      <c r="D32" s="7"/>
      <c r="E32" s="7"/>
      <c r="F32" s="7"/>
      <c r="G32" s="44"/>
      <c r="H32" s="44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12"/>
      <c r="T32" s="1"/>
    </row>
    <row r="33" spans="1:20" ht="30.6" customHeight="1">
      <c r="A33" s="47">
        <f>'S3 Maquette'!B33</f>
        <v>0</v>
      </c>
      <c r="B33" s="47">
        <f>'S3 Maquette'!C33</f>
        <v>0</v>
      </c>
      <c r="C33" s="46">
        <f>'S3 Maquette'!F33</f>
        <v>0</v>
      </c>
      <c r="D33" s="7"/>
      <c r="E33" s="7"/>
      <c r="F33" s="7"/>
      <c r="G33" s="44"/>
      <c r="H33" s="44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12"/>
      <c r="T33" s="1"/>
    </row>
    <row r="34" spans="1:20" ht="30.6" customHeight="1">
      <c r="A34" s="47">
        <f>'S3 Maquette'!B34</f>
        <v>0</v>
      </c>
      <c r="B34" s="47">
        <f>'S3 Maquette'!C34</f>
        <v>0</v>
      </c>
      <c r="C34" s="46">
        <f>'S3 Maquette'!F34</f>
        <v>0</v>
      </c>
      <c r="D34" s="7"/>
      <c r="E34" s="7"/>
      <c r="F34" s="7"/>
      <c r="G34" s="44"/>
      <c r="H34" s="44"/>
      <c r="I34" s="44"/>
      <c r="J34" s="45"/>
      <c r="K34" s="45"/>
      <c r="L34" s="45"/>
      <c r="M34" s="45"/>
      <c r="N34" s="45"/>
      <c r="O34" s="45"/>
      <c r="P34" s="45"/>
      <c r="Q34" s="45"/>
      <c r="R34" s="45"/>
      <c r="S34" s="12"/>
      <c r="T34" s="1"/>
    </row>
    <row r="35" spans="1:20" ht="30.6" customHeight="1">
      <c r="A35" s="47">
        <f>'S3 Maquette'!B35</f>
        <v>0</v>
      </c>
      <c r="B35" s="47">
        <f>'S3 Maquette'!C35</f>
        <v>0</v>
      </c>
      <c r="C35" s="46">
        <f>'S3 Maquette'!F35</f>
        <v>0</v>
      </c>
      <c r="D35" s="7"/>
      <c r="E35" s="7"/>
      <c r="F35" s="7"/>
      <c r="G35" s="44"/>
      <c r="H35" s="44"/>
      <c r="I35" s="44"/>
      <c r="J35" s="45"/>
      <c r="K35" s="45"/>
      <c r="L35" s="45"/>
      <c r="M35" s="45"/>
      <c r="N35" s="45"/>
      <c r="O35" s="45"/>
      <c r="P35" s="45"/>
      <c r="Q35" s="45"/>
      <c r="R35" s="45"/>
      <c r="S35" s="12"/>
      <c r="T35" s="1"/>
    </row>
    <row r="36" spans="1:20" ht="30.6" customHeight="1">
      <c r="A36" s="47">
        <f>'S3 Maquette'!B36</f>
        <v>0</v>
      </c>
      <c r="B36" s="47">
        <f>'S3 Maquette'!C36</f>
        <v>0</v>
      </c>
      <c r="C36" s="46">
        <f>'S3 Maquette'!F36</f>
        <v>0</v>
      </c>
      <c r="D36" s="7"/>
      <c r="E36" s="7"/>
      <c r="F36" s="7"/>
      <c r="G36" s="44"/>
      <c r="H36" s="44"/>
      <c r="I36" s="44"/>
      <c r="J36" s="45"/>
      <c r="K36" s="45"/>
      <c r="L36" s="45"/>
      <c r="M36" s="45"/>
      <c r="N36" s="45"/>
      <c r="O36" s="45"/>
      <c r="P36" s="45"/>
      <c r="Q36" s="45"/>
      <c r="R36" s="45"/>
      <c r="S36" s="12"/>
      <c r="T36" s="1"/>
    </row>
    <row r="37" spans="1:20" ht="30.6" customHeight="1">
      <c r="A37" s="47">
        <f>'S3 Maquette'!B37</f>
        <v>0</v>
      </c>
      <c r="B37" s="47">
        <f>'S3 Maquette'!C37</f>
        <v>0</v>
      </c>
      <c r="C37" s="46">
        <f>'S3 Maquette'!F37</f>
        <v>0</v>
      </c>
      <c r="D37" s="7"/>
      <c r="E37" s="7"/>
      <c r="F37" s="7"/>
      <c r="G37" s="44"/>
      <c r="H37" s="44"/>
      <c r="I37" s="44"/>
      <c r="J37" s="45"/>
      <c r="K37" s="45"/>
      <c r="L37" s="45"/>
      <c r="M37" s="45"/>
      <c r="N37" s="45"/>
      <c r="O37" s="45"/>
      <c r="P37" s="45"/>
      <c r="Q37" s="45"/>
      <c r="R37" s="45"/>
      <c r="S37" s="12"/>
      <c r="T37" s="1"/>
    </row>
    <row r="38" spans="1:20" ht="30.6" customHeight="1">
      <c r="A38" s="47">
        <f>'S3 Maquette'!B38</f>
        <v>0</v>
      </c>
      <c r="B38" s="47">
        <f>'S3 Maquette'!C38</f>
        <v>0</v>
      </c>
      <c r="C38" s="46">
        <f>'S3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>
      <c r="A39" s="47">
        <f>'S3 Maquette'!B39</f>
        <v>0</v>
      </c>
      <c r="B39" s="47">
        <f>'S3 Maquette'!C39</f>
        <v>0</v>
      </c>
      <c r="C39" s="46">
        <f>'S3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>
      <c r="A40" s="47">
        <f>'S3 Maquette'!B40</f>
        <v>0</v>
      </c>
      <c r="B40" s="47">
        <f>'S3 Maquette'!C40</f>
        <v>0</v>
      </c>
      <c r="C40" s="46">
        <f>'S3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>
      <c r="A41" s="47">
        <f>'S3 Maquette'!B41</f>
        <v>0</v>
      </c>
      <c r="B41" s="47">
        <f>'S3 Maquette'!C41</f>
        <v>0</v>
      </c>
      <c r="C41" s="46">
        <f>'S3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>
      <c r="A42" s="47">
        <f>'S3 Maquette'!B42</f>
        <v>0</v>
      </c>
      <c r="B42" s="47">
        <f>'S3 Maquette'!C42</f>
        <v>0</v>
      </c>
      <c r="C42" s="46">
        <f>'S3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>
      <c r="A43" s="47">
        <f>'S3 Maquette'!B43</f>
        <v>0</v>
      </c>
      <c r="B43" s="47">
        <f>'S3 Maquette'!C43</f>
        <v>0</v>
      </c>
      <c r="C43" s="46">
        <f>'S3 Maquette'!F43</f>
        <v>0</v>
      </c>
      <c r="D43" s="45"/>
      <c r="E43" s="45"/>
      <c r="F43" s="45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>
      <c r="A44" s="47">
        <f>'S3 Maquette'!B44</f>
        <v>0</v>
      </c>
      <c r="B44" s="47">
        <f>'S3 Maquette'!C44</f>
        <v>0</v>
      </c>
      <c r="C44" s="46">
        <f>'S3 Maquette'!F44</f>
        <v>0</v>
      </c>
      <c r="D44" s="45"/>
      <c r="E44" s="45"/>
      <c r="F44" s="45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>
      <c r="A45" s="47">
        <f>'S3 Maquette'!B45</f>
        <v>0</v>
      </c>
      <c r="B45" s="47">
        <f>'S3 Maquette'!C45</f>
        <v>0</v>
      </c>
      <c r="C45" s="46">
        <f>'S3 Maquette'!F45</f>
        <v>0</v>
      </c>
      <c r="D45" s="45"/>
      <c r="E45" s="45"/>
      <c r="F45" s="45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>
      <c r="A46" s="47">
        <f>'S3 Maquette'!B46</f>
        <v>0</v>
      </c>
      <c r="B46" s="47">
        <f>'S3 Maquette'!C46</f>
        <v>0</v>
      </c>
      <c r="C46" s="46">
        <f>'S3 Maquette'!F46</f>
        <v>0</v>
      </c>
      <c r="D46" s="45"/>
      <c r="E46" s="45"/>
      <c r="F46" s="45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45"/>
      <c r="E47" s="45"/>
      <c r="F47" s="45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45"/>
      <c r="E48" s="45"/>
      <c r="F48" s="45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295:S993 B12:M12 K13:L13 P12 K14:N14 P14:S17 B11:D11 B10:E10 J10:S11">
    <cfRule type="expression" dxfId="67" priority="12">
      <formula>$D1="Modification MCC"</formula>
    </cfRule>
    <cfRule type="expression" dxfId="66" priority="13">
      <formula>$D1="Modification"</formula>
    </cfRule>
    <cfRule type="expression" dxfId="65" priority="14">
      <formula>$D1="Création"</formula>
    </cfRule>
    <cfRule type="expression" dxfId="64" priority="15">
      <formula>$D1="Fermeture"</formula>
    </cfRule>
  </conditionalFormatting>
  <conditionalFormatting sqref="A1:A17 A295:A993">
    <cfRule type="expression" dxfId="63" priority="7">
      <formula>$C1="Parcours Pédagogique"</formula>
    </cfRule>
    <cfRule type="expression" dxfId="62" priority="8">
      <formula>$C1="BLOC"</formula>
    </cfRule>
    <cfRule type="expression" dxfId="61" priority="9">
      <formula>$C1="OPTION"</formula>
    </cfRule>
  </conditionalFormatting>
  <conditionalFormatting sqref="M1:M993 L18:L294">
    <cfRule type="expression" dxfId="60" priority="6">
      <formula>$K1="CT (Contrôle terminal)"</formula>
    </cfRule>
  </conditionalFormatting>
  <conditionalFormatting sqref="P19:S294">
    <cfRule type="expression" dxfId="59" priority="5">
      <formula>$H$15="Session Unique"</formula>
    </cfRule>
  </conditionalFormatting>
  <conditionalFormatting sqref="T18 A18:S294">
    <cfRule type="expression" dxfId="58" priority="16">
      <formula>$C18="Modification MCC"</formula>
    </cfRule>
    <cfRule type="expression" dxfId="57" priority="17">
      <formula>$C18="Modification"</formula>
    </cfRule>
    <cfRule type="expression" dxfId="56" priority="18">
      <formula>$C18="Création"</formula>
    </cfRule>
    <cfRule type="expression" dxfId="55" priority="19">
      <formula>$C18="Fermeture"</formula>
    </cfRule>
  </conditionalFormatting>
  <conditionalFormatting sqref="M18">
    <cfRule type="expression" dxfId="54" priority="10">
      <formula>$K18="CT (Contrôle terminal)"</formula>
    </cfRule>
  </conditionalFormatting>
  <conditionalFormatting sqref="L18:L294">
    <cfRule type="expression" dxfId="53" priority="11">
      <formula>$K18="CCI (CC Intégral)"</formula>
    </cfRule>
  </conditionalFormatting>
  <conditionalFormatting sqref="J1:J993">
    <cfRule type="expression" dxfId="52" priority="4">
      <formula>$I1="NON"</formula>
    </cfRule>
  </conditionalFormatting>
  <conditionalFormatting sqref="N1:O993">
    <cfRule type="expression" dxfId="51" priority="3">
      <formula>$K1="CCI (CC Intégral)"</formula>
    </cfRule>
  </conditionalFormatting>
  <conditionalFormatting sqref="T18 S1:S993">
    <cfRule type="expression" dxfId="50" priority="2">
      <formula>$P1="CT (Contrôle terminal)"</formula>
    </cfRule>
  </conditionalFormatting>
  <conditionalFormatting sqref="Q1:R993">
    <cfRule type="expression" dxfId="49" priority="1">
      <formula>$P1="Autres"</formula>
    </cfRule>
  </conditionalFormatting>
  <dataValidations count="6"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E19:I294" xr:uid="{B7F2C563-F38D-45A5-ABA9-1C9520C0B551}">
      <formula1>"OUI, NON"</formula1>
    </dataValidation>
    <dataValidation type="list" allowBlank="1" showInputMessage="1" showErrorMessage="1" sqref="P19:P294" xr:uid="{DD205B7F-2E46-4135-86FE-20E3C67F440C}">
      <formula1>"CT (Contrôle terminal), Autres"</formula1>
    </dataValidation>
    <dataValidation type="list" allowBlank="1" showInputMessage="1" showErrorMessage="1" sqref="C19:C294" xr:uid="{B82F9B93-1546-40E4-AC41-2E6C2C3707AC}">
      <formula1>"Modification MCC"</formula1>
    </dataValidation>
    <dataValidation type="list" allowBlank="1" showInputMessage="1" showErrorMessage="1" sqref="K19:K294" xr:uid="{B07AA8A7-33BD-4770-AA7D-08AB0828F885}">
      <formula1>List_Controle2</formula1>
    </dataValidation>
    <dataValidation type="list" allowBlank="1" showInputMessage="1" showErrorMessage="1" sqref="Q19:Q294 N19:N294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2"/>
  <sheetViews>
    <sheetView topLeftCell="A18" zoomScaleNormal="100" workbookViewId="0">
      <selection activeCell="F26" sqref="F26"/>
    </sheetView>
  </sheetViews>
  <sheetFormatPr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92"/>
      <c r="B1" s="92"/>
      <c r="C1" s="92"/>
      <c r="D1" s="92"/>
      <c r="E1" s="92"/>
      <c r="F1" s="92"/>
      <c r="G1" s="92"/>
      <c r="H1" s="92"/>
      <c r="I1" s="92"/>
      <c r="J1" s="92"/>
    </row>
    <row r="2" spans="1:10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>
      <c r="A3" s="92"/>
      <c r="B3" s="92"/>
      <c r="C3" s="92"/>
      <c r="D3" s="92"/>
      <c r="E3" s="92"/>
      <c r="F3" s="92"/>
      <c r="G3" s="92"/>
      <c r="H3" s="92"/>
      <c r="I3" s="92"/>
      <c r="J3" s="92"/>
    </row>
    <row r="4" spans="1:10">
      <c r="A4" s="92"/>
      <c r="B4" s="92"/>
      <c r="C4" s="92"/>
      <c r="D4" s="92"/>
      <c r="E4" s="92"/>
      <c r="F4" s="92"/>
      <c r="G4" s="92"/>
      <c r="H4" s="92"/>
      <c r="I4" s="92"/>
      <c r="J4" s="92"/>
    </row>
    <row r="5" spans="1:10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0">
      <c r="A6" s="92"/>
      <c r="B6" s="92"/>
      <c r="C6" s="92"/>
      <c r="D6" s="92"/>
      <c r="E6" s="92"/>
      <c r="F6" s="92"/>
      <c r="G6" s="92"/>
      <c r="H6" s="92"/>
      <c r="I6" s="92"/>
      <c r="J6" s="92"/>
    </row>
    <row r="7" spans="1:10" ht="18" customHeight="1">
      <c r="A7" s="77" t="s">
        <v>242</v>
      </c>
      <c r="B7" s="80" t="str">
        <f>'Fiche Générale'!B2</f>
        <v>DS4H_SPECTRUM_LIFE</v>
      </c>
      <c r="C7" s="77" t="s">
        <v>243</v>
      </c>
      <c r="D7" s="77"/>
      <c r="E7" s="79" t="str">
        <f>'Fiche Générale'!B3</f>
        <v>Sciences de la Terre et des planètes, environnement</v>
      </c>
      <c r="F7" s="80"/>
      <c r="G7" s="77" t="s">
        <v>274</v>
      </c>
      <c r="H7" s="116" t="str">
        <f>'Fiche Générale'!B4</f>
        <v>SMTEP18</v>
      </c>
      <c r="I7" s="116"/>
      <c r="J7" s="116"/>
    </row>
    <row r="8" spans="1:10" ht="18" customHeight="1">
      <c r="A8" s="77"/>
      <c r="B8" s="82"/>
      <c r="C8" s="77"/>
      <c r="D8" s="77"/>
      <c r="E8" s="81"/>
      <c r="F8" s="82"/>
      <c r="G8" s="77"/>
      <c r="H8" s="116"/>
      <c r="I8" s="116"/>
      <c r="J8" s="116"/>
    </row>
    <row r="9" spans="1:10" ht="18" customHeight="1">
      <c r="A9" s="77"/>
      <c r="B9" s="82"/>
      <c r="C9" s="77"/>
      <c r="D9" s="77"/>
      <c r="E9" s="83"/>
      <c r="F9" s="84"/>
      <c r="G9" s="77"/>
      <c r="H9" s="116"/>
      <c r="I9" s="116"/>
      <c r="J9" s="116"/>
    </row>
    <row r="10" spans="1:10" ht="18" customHeight="1">
      <c r="A10" s="77"/>
      <c r="B10" s="82"/>
      <c r="C10" s="78" t="s">
        <v>245</v>
      </c>
      <c r="D10" s="78"/>
      <c r="E10" s="85" t="str">
        <f>'Fiche Générale'!B12</f>
        <v>Aménagement, Géotechnique, Ingénierie</v>
      </c>
      <c r="F10" s="86"/>
      <c r="G10" s="86"/>
      <c r="H10" s="86"/>
      <c r="I10" s="86"/>
      <c r="J10" s="87"/>
    </row>
    <row r="11" spans="1:10" ht="18" customHeight="1">
      <c r="A11" s="77"/>
      <c r="B11" s="84"/>
      <c r="C11" s="78"/>
      <c r="D11" s="78"/>
      <c r="E11" s="88"/>
      <c r="F11" s="89"/>
      <c r="G11" s="89"/>
      <c r="H11" s="89"/>
      <c r="I11" s="89"/>
      <c r="J11" s="90"/>
    </row>
    <row r="13" spans="1:10">
      <c r="A13" s="93" t="s">
        <v>246</v>
      </c>
      <c r="B13" s="55" t="s">
        <v>312</v>
      </c>
      <c r="C13" s="93" t="s">
        <v>248</v>
      </c>
      <c r="D13" s="93"/>
      <c r="E13" s="100">
        <f>'S1 Maquette'!E13:F14</f>
        <v>0</v>
      </c>
      <c r="F13" s="100"/>
      <c r="G13" s="93" t="s">
        <v>249</v>
      </c>
      <c r="H13" s="53">
        <f>Calcul!J7</f>
        <v>149</v>
      </c>
      <c r="I13" s="55"/>
    </row>
    <row r="14" spans="1:10">
      <c r="A14" s="93"/>
      <c r="B14" s="58"/>
      <c r="C14" s="93"/>
      <c r="D14" s="93"/>
      <c r="E14" s="100"/>
      <c r="F14" s="100"/>
      <c r="G14" s="93"/>
      <c r="H14" s="56"/>
      <c r="I14" s="58"/>
    </row>
    <row r="15" spans="1:10">
      <c r="A15" s="93" t="s">
        <v>250</v>
      </c>
      <c r="B15" s="55" t="s">
        <v>207</v>
      </c>
      <c r="C15" s="94" t="s">
        <v>251</v>
      </c>
      <c r="D15" s="95"/>
      <c r="E15" s="93"/>
      <c r="F15" s="93"/>
      <c r="G15" s="98" t="s">
        <v>252</v>
      </c>
      <c r="H15" s="52">
        <f>Calcul!J20</f>
        <v>149</v>
      </c>
      <c r="I15" s="52"/>
    </row>
    <row r="16" spans="1:10">
      <c r="A16" s="93"/>
      <c r="B16" s="58"/>
      <c r="C16" s="96"/>
      <c r="D16" s="97"/>
      <c r="E16" s="93"/>
      <c r="F16" s="93"/>
      <c r="G16" s="99"/>
      <c r="H16" s="52"/>
      <c r="I16" s="52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253</v>
      </c>
      <c r="B18" s="3" t="s">
        <v>254</v>
      </c>
      <c r="C18" s="3" t="s">
        <v>3</v>
      </c>
      <c r="D18" s="3" t="s">
        <v>255</v>
      </c>
      <c r="E18" s="3" t="s">
        <v>6</v>
      </c>
      <c r="F18" s="3" t="s">
        <v>5</v>
      </c>
      <c r="G18" s="3" t="s">
        <v>256</v>
      </c>
      <c r="H18" s="3" t="s">
        <v>117</v>
      </c>
      <c r="I18" s="3" t="s">
        <v>203</v>
      </c>
      <c r="J18" s="3" t="s">
        <v>208</v>
      </c>
      <c r="K18" s="3" t="s">
        <v>209</v>
      </c>
      <c r="L18" s="3" t="s">
        <v>257</v>
      </c>
      <c r="M18" s="3" t="s">
        <v>4</v>
      </c>
      <c r="N18" s="3" t="s">
        <v>258</v>
      </c>
      <c r="O18" s="4" t="s">
        <v>259</v>
      </c>
    </row>
    <row r="19" spans="1:15" s="18" customFormat="1" ht="43.35" customHeight="1">
      <c r="A19" s="25">
        <v>1</v>
      </c>
      <c r="B19" s="5" t="s">
        <v>321</v>
      </c>
      <c r="C19" s="7" t="s">
        <v>29</v>
      </c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>
      <c r="A20" s="25"/>
      <c r="B20" s="5" t="s">
        <v>322</v>
      </c>
      <c r="C20" s="7" t="s">
        <v>35</v>
      </c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35" customHeight="1">
      <c r="A21" s="25" t="s">
        <v>323</v>
      </c>
      <c r="B21" s="121" t="s">
        <v>324</v>
      </c>
      <c r="C21" s="7" t="s">
        <v>29</v>
      </c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35" customHeight="1">
      <c r="A22" s="25" t="s">
        <v>325</v>
      </c>
      <c r="B22" s="5" t="s">
        <v>326</v>
      </c>
      <c r="C22" s="7" t="s">
        <v>12</v>
      </c>
      <c r="D22" s="7">
        <v>21</v>
      </c>
      <c r="E22" s="5"/>
      <c r="F22" s="5"/>
      <c r="G22" s="5"/>
      <c r="H22" s="7" t="s">
        <v>179</v>
      </c>
      <c r="I22" s="7"/>
      <c r="J22" s="7">
        <v>10</v>
      </c>
      <c r="K22" s="7"/>
      <c r="L22" s="7"/>
      <c r="M22" s="7"/>
      <c r="N22" s="5"/>
      <c r="O22" s="5" t="s">
        <v>327</v>
      </c>
    </row>
    <row r="23" spans="1:15" s="18" customFormat="1" ht="43.35" customHeight="1">
      <c r="A23" s="25" t="s">
        <v>328</v>
      </c>
      <c r="B23" s="5" t="s">
        <v>329</v>
      </c>
      <c r="C23" s="7" t="s">
        <v>12</v>
      </c>
      <c r="D23" s="7">
        <v>6</v>
      </c>
      <c r="E23" s="5"/>
      <c r="F23" s="5"/>
      <c r="G23" s="5"/>
      <c r="H23" s="7" t="s">
        <v>179</v>
      </c>
      <c r="I23" s="7"/>
      <c r="J23" s="7">
        <v>66</v>
      </c>
      <c r="K23" s="7"/>
      <c r="L23" s="7"/>
      <c r="M23" s="7"/>
      <c r="N23" s="5"/>
      <c r="O23" s="5"/>
    </row>
    <row r="24" spans="1:15" s="18" customFormat="1" ht="43.35" customHeight="1">
      <c r="A24" s="25" t="s">
        <v>330</v>
      </c>
      <c r="B24" s="29" t="s">
        <v>331</v>
      </c>
      <c r="C24" s="7" t="s">
        <v>12</v>
      </c>
      <c r="D24" s="7">
        <v>3</v>
      </c>
      <c r="E24" s="5"/>
      <c r="F24" s="5"/>
      <c r="G24" s="5"/>
      <c r="H24" s="7" t="s">
        <v>179</v>
      </c>
      <c r="I24" s="7"/>
      <c r="J24" s="7">
        <v>45</v>
      </c>
      <c r="K24" s="7"/>
      <c r="L24" s="7"/>
      <c r="M24" s="7"/>
      <c r="N24" s="5"/>
      <c r="O24" s="5"/>
    </row>
    <row r="25" spans="1:15" s="18" customFormat="1" ht="43.35" customHeight="1">
      <c r="A25" s="24" t="s">
        <v>332</v>
      </c>
      <c r="B25" s="122" t="s">
        <v>333</v>
      </c>
      <c r="C25" s="11" t="s">
        <v>29</v>
      </c>
      <c r="D25" s="11"/>
      <c r="E25" s="6"/>
      <c r="F25" s="6"/>
      <c r="G25" s="6"/>
      <c r="H25" s="7"/>
      <c r="I25" s="11"/>
      <c r="J25" s="11"/>
      <c r="K25" s="11"/>
      <c r="L25" s="11"/>
      <c r="M25" s="11"/>
      <c r="N25" s="6"/>
      <c r="O25" s="6"/>
    </row>
    <row r="26" spans="1:15" s="18" customFormat="1" ht="43.35" customHeight="1">
      <c r="A26" s="25" t="s">
        <v>334</v>
      </c>
      <c r="B26" s="5" t="s">
        <v>335</v>
      </c>
      <c r="C26" s="7" t="s">
        <v>12</v>
      </c>
      <c r="D26" s="7">
        <v>24</v>
      </c>
      <c r="E26" s="5"/>
      <c r="F26" s="5"/>
      <c r="G26" s="5"/>
      <c r="H26" s="7" t="s">
        <v>179</v>
      </c>
      <c r="I26" s="7"/>
      <c r="J26" s="7">
        <v>10</v>
      </c>
      <c r="K26" s="7"/>
      <c r="L26" s="7"/>
      <c r="M26" s="7"/>
      <c r="N26" s="5"/>
      <c r="O26" s="5" t="s">
        <v>336</v>
      </c>
    </row>
    <row r="27" spans="1:15" ht="43.35" customHeight="1">
      <c r="A27" s="25" t="s">
        <v>337</v>
      </c>
      <c r="B27" s="29" t="s">
        <v>338</v>
      </c>
      <c r="C27" s="7" t="s">
        <v>12</v>
      </c>
      <c r="D27" s="7">
        <v>6</v>
      </c>
      <c r="E27" s="5"/>
      <c r="F27" s="5"/>
      <c r="G27" s="5"/>
      <c r="H27" s="7" t="s">
        <v>179</v>
      </c>
      <c r="I27" s="7"/>
      <c r="J27" s="7">
        <v>18</v>
      </c>
      <c r="K27" s="7"/>
      <c r="L27" s="7"/>
      <c r="M27" s="7"/>
      <c r="N27" s="5"/>
      <c r="O27" s="5"/>
    </row>
    <row r="28" spans="1:15" ht="43.35" customHeight="1">
      <c r="A28" s="25"/>
      <c r="B28" s="29"/>
      <c r="C28" s="7"/>
      <c r="D28" s="7"/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35" customHeight="1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>
      <c r="A30" s="25"/>
      <c r="B30" s="29"/>
      <c r="C30" s="7"/>
      <c r="D30" s="7"/>
      <c r="E30" s="5"/>
      <c r="F30" s="5"/>
      <c r="G30" s="5"/>
      <c r="H30" s="7"/>
      <c r="I30" s="16"/>
      <c r="J30" s="7"/>
      <c r="K30" s="7"/>
      <c r="L30" s="7"/>
      <c r="M30" s="7"/>
      <c r="N30" s="5"/>
      <c r="O30" s="5"/>
    </row>
    <row r="31" spans="1:15" ht="43.35" customHeight="1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5"/>
      <c r="B43" s="29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>
      <c r="A44" s="25"/>
      <c r="B44" s="29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3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30"/>
      <c r="C50" s="7"/>
      <c r="D50" s="12"/>
      <c r="E50" s="8"/>
      <c r="F50" s="8"/>
      <c r="G50" s="8"/>
      <c r="H50" s="12"/>
      <c r="I50" s="16"/>
      <c r="J50" s="16"/>
      <c r="K50" s="7"/>
      <c r="L50" s="7"/>
      <c r="M50" s="7"/>
      <c r="N50" s="8"/>
      <c r="O50" s="8"/>
    </row>
    <row r="51" spans="1:15" ht="43.35" customHeight="1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7"/>
      <c r="B53" s="31"/>
      <c r="C53" s="15"/>
      <c r="D53" s="14"/>
      <c r="E53" s="9"/>
      <c r="F53" s="9"/>
      <c r="G53" s="9"/>
      <c r="H53" s="14"/>
      <c r="I53" s="15"/>
      <c r="J53" s="15"/>
      <c r="K53" s="15"/>
      <c r="L53" s="15"/>
      <c r="M53" s="15"/>
      <c r="N53" s="9"/>
      <c r="O53" s="9"/>
    </row>
    <row r="54" spans="1:15" ht="43.3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30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30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>
      <c r="A302" s="26"/>
      <c r="B302" s="30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J13:O16 A12:O12 A10:E10 A11:D11 K10:O11 A17:O1001">
    <cfRule type="expression" dxfId="48" priority="4">
      <formula>$F1="Fermeture"</formula>
    </cfRule>
    <cfRule type="expression" dxfId="47" priority="5">
      <formula>$F1="Modification"</formula>
    </cfRule>
    <cfRule type="expression" dxfId="46" priority="6">
      <formula>$F1="Création"</formula>
    </cfRule>
  </conditionalFormatting>
  <conditionalFormatting sqref="N1:N1001">
    <cfRule type="expression" dxfId="45" priority="3">
      <formula>$M1="Porteuse"</formula>
    </cfRule>
  </conditionalFormatting>
  <conditionalFormatting sqref="D1:E1001 G1:N1001 A1:A1001">
    <cfRule type="expression" dxfId="44" priority="1">
      <formula>$C1="Option"</formula>
    </cfRule>
  </conditionalFormatting>
  <dataValidations count="6">
    <dataValidation type="list" allowBlank="1" showInputMessage="1" showErrorMessage="1" sqref="M19:M302" xr:uid="{F9E9226B-450E-45E6-B98E-A27E73EE9548}">
      <formula1>List_Mutualisation</formula1>
    </dataValidation>
    <dataValidation type="list" allowBlank="1" showInputMessage="1" showErrorMessage="1" sqref="H19:H302" xr:uid="{AEB5C570-7DA4-451B-9E58-2744E04AD643}">
      <formula1>List_CNU</formula1>
    </dataValidation>
    <dataValidation type="list" allowBlank="1" showInputMessage="1" showErrorMessage="1" sqref="C19:C302" xr:uid="{6639B71A-EB37-4690-B794-C2B80ECEA2D3}">
      <formula1>List_NatureELP</formula1>
    </dataValidation>
    <dataValidation type="list" allowBlank="1" showInputMessage="1" showErrorMessage="1" sqref="F19:F302" xr:uid="{A6C7C69F-4C1A-4E17-BEAB-1A07EC1B1E75}">
      <formula1>List_Statut</formula1>
    </dataValidation>
    <dataValidation type="list" allowBlank="1" showInputMessage="1" showErrorMessage="1" sqref="E19:E302" xr:uid="{FD3B72F4-017C-4D78-8DE8-00CCABEDFEEE}">
      <formula1>List_Type</formula1>
    </dataValidation>
    <dataValidation type="list" allowBlank="1" showInputMessage="1" showErrorMessage="1" sqref="L19:L302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2"/>
  <sheetViews>
    <sheetView topLeftCell="A14" zoomScale="90" zoomScaleNormal="90" workbookViewId="0">
      <selection activeCell="J30" sqref="J30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5.85546875" customWidth="1"/>
  </cols>
  <sheetData>
    <row r="1" spans="1:19">
      <c r="A1" s="92"/>
      <c r="B1" s="92"/>
      <c r="C1" s="92"/>
      <c r="D1" s="92"/>
      <c r="E1" s="92"/>
      <c r="F1" s="92"/>
      <c r="G1" s="92"/>
      <c r="H1" s="92"/>
      <c r="I1" s="92"/>
      <c r="J1" s="38"/>
    </row>
    <row r="2" spans="1:19">
      <c r="A2" s="92"/>
      <c r="B2" s="92"/>
      <c r="C2" s="92"/>
      <c r="D2" s="92"/>
      <c r="E2" s="92"/>
      <c r="F2" s="92"/>
      <c r="G2" s="92"/>
      <c r="H2" s="92"/>
      <c r="I2" s="92"/>
      <c r="J2" s="38"/>
    </row>
    <row r="3" spans="1:19">
      <c r="A3" s="92"/>
      <c r="B3" s="92"/>
      <c r="C3" s="92"/>
      <c r="D3" s="92"/>
      <c r="E3" s="92"/>
      <c r="F3" s="92"/>
      <c r="G3" s="92"/>
      <c r="H3" s="92"/>
      <c r="I3" s="92"/>
      <c r="J3" s="38"/>
    </row>
    <row r="4" spans="1:19">
      <c r="A4" s="92"/>
      <c r="B4" s="92"/>
      <c r="C4" s="92"/>
      <c r="D4" s="92"/>
      <c r="E4" s="92"/>
      <c r="F4" s="92"/>
      <c r="G4" s="92"/>
      <c r="H4" s="92"/>
      <c r="I4" s="92"/>
      <c r="J4" s="38"/>
    </row>
    <row r="5" spans="1:19">
      <c r="A5" s="92"/>
      <c r="B5" s="92"/>
      <c r="C5" s="92"/>
      <c r="D5" s="92"/>
      <c r="E5" s="92"/>
      <c r="F5" s="92"/>
      <c r="G5" s="92"/>
      <c r="H5" s="92"/>
      <c r="I5" s="92"/>
      <c r="J5" s="38"/>
    </row>
    <row r="6" spans="1:19">
      <c r="A6" s="92"/>
      <c r="B6" s="92"/>
      <c r="C6" s="92"/>
      <c r="D6" s="92"/>
      <c r="E6" s="92"/>
      <c r="F6" s="92"/>
      <c r="G6" s="92"/>
      <c r="H6" s="92"/>
      <c r="I6" s="92"/>
      <c r="J6" s="38"/>
    </row>
    <row r="7" spans="1:19" ht="14.45" customHeight="1">
      <c r="A7" s="117" t="s">
        <v>273</v>
      </c>
      <c r="B7" s="116" t="str">
        <f>'Fiche Générale'!B2</f>
        <v>DS4H_SPECTRUM_LIFE</v>
      </c>
      <c r="C7" s="77" t="s">
        <v>243</v>
      </c>
      <c r="D7" s="77"/>
      <c r="E7" s="114" t="str">
        <f>'Fiche Générale'!B3</f>
        <v>Sciences de la Terre et des planètes, environnement</v>
      </c>
      <c r="F7" s="115"/>
      <c r="G7" s="77" t="s">
        <v>274</v>
      </c>
      <c r="H7" s="116" t="str">
        <f>'Fiche Générale'!B4</f>
        <v>SMTEP18</v>
      </c>
      <c r="I7" s="116"/>
      <c r="J7" s="39"/>
      <c r="K7" s="23"/>
    </row>
    <row r="8" spans="1:19" ht="14.45" customHeight="1">
      <c r="A8" s="118"/>
      <c r="B8" s="116"/>
      <c r="C8" s="77"/>
      <c r="D8" s="77"/>
      <c r="E8" s="114"/>
      <c r="F8" s="115"/>
      <c r="G8" s="77"/>
      <c r="H8" s="116"/>
      <c r="I8" s="116"/>
      <c r="J8" s="39"/>
      <c r="K8" s="23"/>
    </row>
    <row r="9" spans="1:19" ht="14.45" customHeight="1">
      <c r="A9" s="118"/>
      <c r="B9" s="116"/>
      <c r="C9" s="77"/>
      <c r="D9" s="77"/>
      <c r="E9" s="114"/>
      <c r="F9" s="115"/>
      <c r="G9" s="77"/>
      <c r="H9" s="116"/>
      <c r="I9" s="116"/>
      <c r="J9" s="39"/>
      <c r="K9" s="23"/>
    </row>
    <row r="10" spans="1:19" ht="14.45" customHeight="1">
      <c r="A10" s="118"/>
      <c r="B10" s="116"/>
      <c r="C10" s="78" t="s">
        <v>245</v>
      </c>
      <c r="D10" s="78"/>
      <c r="E10" s="85" t="str">
        <f>'Fiche Générale'!B12</f>
        <v>Aménagement, Géotechnique, Ingénierie</v>
      </c>
      <c r="F10" s="86"/>
      <c r="G10" s="86"/>
      <c r="H10" s="86"/>
      <c r="I10" s="87"/>
      <c r="J10" s="40"/>
      <c r="K10" s="23"/>
    </row>
    <row r="11" spans="1:19" ht="14.45" customHeight="1">
      <c r="A11" s="119"/>
      <c r="B11" s="116"/>
      <c r="C11" s="78"/>
      <c r="D11" s="78"/>
      <c r="E11" s="88"/>
      <c r="F11" s="89"/>
      <c r="G11" s="89"/>
      <c r="H11" s="89"/>
      <c r="I11" s="90"/>
      <c r="J11" s="40"/>
      <c r="K11" s="23"/>
    </row>
    <row r="12" spans="1:19">
      <c r="C12" s="18"/>
      <c r="I12" s="13"/>
      <c r="J12" s="13"/>
      <c r="M12" s="94" t="s">
        <v>275</v>
      </c>
      <c r="N12" s="95"/>
      <c r="O12" s="110"/>
      <c r="P12" s="94" t="s">
        <v>276</v>
      </c>
      <c r="Q12" s="95"/>
      <c r="R12" s="95"/>
      <c r="S12" s="110"/>
    </row>
    <row r="13" spans="1:19">
      <c r="A13" s="98" t="s">
        <v>246</v>
      </c>
      <c r="B13" s="52" t="str">
        <f>'S4 Maquette'!B13:B14</f>
        <v>2ème Année</v>
      </c>
      <c r="C13" s="52"/>
      <c r="D13" s="98" t="s">
        <v>277</v>
      </c>
      <c r="E13" s="100">
        <f>'S4 Maquette'!E13:F14</f>
        <v>0</v>
      </c>
      <c r="F13" s="100"/>
      <c r="G13" s="100"/>
      <c r="H13" s="93" t="s">
        <v>278</v>
      </c>
      <c r="I13" s="93"/>
      <c r="J13" s="41"/>
      <c r="M13" s="96"/>
      <c r="N13" s="97"/>
      <c r="O13" s="111"/>
      <c r="P13" s="96"/>
      <c r="Q13" s="97"/>
      <c r="R13" s="97"/>
      <c r="S13" s="111"/>
    </row>
    <row r="14" spans="1:19">
      <c r="A14" s="99"/>
      <c r="B14" s="52"/>
      <c r="C14" s="52"/>
      <c r="D14" s="99"/>
      <c r="E14" s="100"/>
      <c r="F14" s="100"/>
      <c r="G14" s="100"/>
      <c r="H14" s="93"/>
      <c r="I14" s="93"/>
      <c r="J14" s="41"/>
      <c r="M14" s="93" t="s">
        <v>279</v>
      </c>
      <c r="N14" s="94" t="s">
        <v>280</v>
      </c>
      <c r="O14" s="110"/>
      <c r="P14" s="92"/>
      <c r="Q14" s="101"/>
      <c r="R14" s="104"/>
      <c r="S14" s="98"/>
    </row>
    <row r="15" spans="1:19">
      <c r="A15" s="98" t="s">
        <v>281</v>
      </c>
      <c r="B15" s="54" t="str">
        <f>'S4 Maquette'!B15:B16</f>
        <v>Semestre 4</v>
      </c>
      <c r="C15" s="55"/>
      <c r="D15" s="98" t="s">
        <v>282</v>
      </c>
      <c r="E15" s="100">
        <f>'S4 Maquette'!E15:F16</f>
        <v>0</v>
      </c>
      <c r="F15" s="100"/>
      <c r="G15" s="100"/>
      <c r="H15" s="106" t="str">
        <f>'Fiche Générale'!B5</f>
        <v>Session Unique</v>
      </c>
      <c r="I15" s="107"/>
      <c r="J15" s="42"/>
      <c r="M15" s="93"/>
      <c r="N15" s="112"/>
      <c r="O15" s="113"/>
      <c r="P15" s="92"/>
      <c r="Q15" s="102"/>
      <c r="R15" s="104"/>
      <c r="S15" s="105"/>
    </row>
    <row r="16" spans="1:19">
      <c r="A16" s="99"/>
      <c r="B16" s="57"/>
      <c r="C16" s="58"/>
      <c r="D16" s="99"/>
      <c r="E16" s="100"/>
      <c r="F16" s="100"/>
      <c r="G16" s="100"/>
      <c r="H16" s="108"/>
      <c r="I16" s="109"/>
      <c r="J16" s="42"/>
      <c r="M16" s="93"/>
      <c r="N16" s="112"/>
      <c r="O16" s="113"/>
      <c r="P16" s="92"/>
      <c r="Q16" s="102"/>
      <c r="R16" s="104"/>
      <c r="S16" s="105"/>
    </row>
    <row r="17" spans="1:20">
      <c r="L17" s="19"/>
      <c r="M17" s="93"/>
      <c r="N17" s="96"/>
      <c r="O17" s="111"/>
      <c r="P17" s="92"/>
      <c r="Q17" s="103"/>
      <c r="R17" s="104"/>
      <c r="S17" s="99"/>
    </row>
    <row r="18" spans="1:20" ht="59.45" customHeight="1">
      <c r="A18" s="3" t="s">
        <v>283</v>
      </c>
      <c r="B18" s="43" t="s">
        <v>284</v>
      </c>
      <c r="C18" s="3" t="s">
        <v>5</v>
      </c>
      <c r="D18" s="3" t="s">
        <v>285</v>
      </c>
      <c r="E18" s="3" t="s">
        <v>286</v>
      </c>
      <c r="F18" s="3" t="s">
        <v>287</v>
      </c>
      <c r="G18" s="3" t="s">
        <v>288</v>
      </c>
      <c r="H18" s="3" t="s">
        <v>289</v>
      </c>
      <c r="I18" s="3" t="s">
        <v>290</v>
      </c>
      <c r="J18" s="3" t="s">
        <v>291</v>
      </c>
      <c r="K18" s="3" t="s">
        <v>292</v>
      </c>
      <c r="L18" s="3" t="s">
        <v>293</v>
      </c>
      <c r="M18" s="3" t="s">
        <v>294</v>
      </c>
      <c r="N18" s="3" t="s">
        <v>284</v>
      </c>
      <c r="O18" s="3" t="s">
        <v>295</v>
      </c>
      <c r="P18" s="3" t="s">
        <v>296</v>
      </c>
      <c r="Q18" s="3" t="s">
        <v>284</v>
      </c>
      <c r="R18" s="3" t="s">
        <v>295</v>
      </c>
      <c r="S18" s="4" t="s">
        <v>297</v>
      </c>
      <c r="T18" s="4" t="s">
        <v>298</v>
      </c>
    </row>
    <row r="19" spans="1:20" ht="30.6" customHeight="1">
      <c r="A19" s="47" t="str">
        <f>'S4 Maquette'!B19</f>
        <v xml:space="preserve">1 BLOC AU CHOIX </v>
      </c>
      <c r="B19" s="47" t="str">
        <f>'S4 Maquette'!C19</f>
        <v>BLOC</v>
      </c>
      <c r="C19" s="46">
        <f>'S4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>
      <c r="A20" s="50" t="s">
        <v>322</v>
      </c>
      <c r="B20" s="47" t="s">
        <v>35</v>
      </c>
      <c r="C20" s="46"/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>
      <c r="A21" s="47" t="s">
        <v>339</v>
      </c>
      <c r="B21" s="47" t="s">
        <v>29</v>
      </c>
      <c r="C21" s="46"/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>
      <c r="A22" s="47" t="str">
        <f>'S4 Maquette'!B22</f>
        <v>PP3: Acquis en entreprise</v>
      </c>
      <c r="B22" s="47" t="str">
        <f>'S4 Maquette'!C22</f>
        <v>UE</v>
      </c>
      <c r="C22" s="46">
        <f>'S4 Maquette'!F22</f>
        <v>0</v>
      </c>
      <c r="D22" s="7">
        <v>7</v>
      </c>
      <c r="E22" s="7" t="s">
        <v>299</v>
      </c>
      <c r="F22" s="7" t="s">
        <v>299</v>
      </c>
      <c r="G22" s="44" t="s">
        <v>299</v>
      </c>
      <c r="H22" s="44" t="s">
        <v>299</v>
      </c>
      <c r="I22" s="44" t="s">
        <v>299</v>
      </c>
      <c r="J22" s="44"/>
      <c r="K22" s="44" t="s">
        <v>9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6" customHeight="1">
      <c r="A23" s="47" t="str">
        <f>'S4 Maquette'!B23</f>
        <v>Cas d'études techniques</v>
      </c>
      <c r="B23" s="47" t="str">
        <f>'S4 Maquette'!C23</f>
        <v>UE</v>
      </c>
      <c r="C23" s="46">
        <f>'S4 Maquette'!F23</f>
        <v>0</v>
      </c>
      <c r="D23" s="7">
        <v>2</v>
      </c>
      <c r="E23" s="7" t="s">
        <v>299</v>
      </c>
      <c r="F23" s="7" t="s">
        <v>299</v>
      </c>
      <c r="G23" s="44" t="s">
        <v>299</v>
      </c>
      <c r="H23" s="44" t="s">
        <v>299</v>
      </c>
      <c r="I23" s="44" t="s">
        <v>299</v>
      </c>
      <c r="J23" s="44"/>
      <c r="K23" s="44" t="s">
        <v>9</v>
      </c>
      <c r="L23" s="44"/>
      <c r="M23" s="44">
        <v>2</v>
      </c>
      <c r="N23" s="44"/>
      <c r="O23" s="44"/>
      <c r="P23" s="44"/>
      <c r="Q23" s="44"/>
      <c r="R23" s="44"/>
      <c r="S23" s="12"/>
      <c r="T23" s="1"/>
    </row>
    <row r="24" spans="1:20" ht="30.6" customHeight="1">
      <c r="A24" s="47" t="str">
        <f>'S4 Maquette'!B24</f>
        <v>Applications géotechniques</v>
      </c>
      <c r="B24" s="47" t="str">
        <f>'S4 Maquette'!C24</f>
        <v>UE</v>
      </c>
      <c r="C24" s="46">
        <f>'S4 Maquette'!F24</f>
        <v>0</v>
      </c>
      <c r="D24" s="7">
        <v>1</v>
      </c>
      <c r="E24" s="7" t="s">
        <v>299</v>
      </c>
      <c r="F24" s="7" t="s">
        <v>299</v>
      </c>
      <c r="G24" s="44" t="s">
        <v>299</v>
      </c>
      <c r="H24" s="44" t="s">
        <v>299</v>
      </c>
      <c r="I24" s="44" t="s">
        <v>299</v>
      </c>
      <c r="J24" s="44"/>
      <c r="K24" s="44" t="s">
        <v>9</v>
      </c>
      <c r="L24" s="44"/>
      <c r="M24" s="44">
        <v>2</v>
      </c>
      <c r="N24" s="44"/>
      <c r="O24" s="44"/>
      <c r="P24" s="44"/>
      <c r="Q24" s="44"/>
      <c r="R24" s="44"/>
      <c r="S24" s="12"/>
      <c r="T24" s="1"/>
    </row>
    <row r="25" spans="1:20" ht="30.6" customHeight="1">
      <c r="A25" s="47" t="str">
        <f>'S4 Maquette'!B25</f>
        <v>Bloc Formation initiale Sans Alternance</v>
      </c>
      <c r="B25" s="47" t="str">
        <f>'S4 Maquette'!C25</f>
        <v>BLOC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>
      <c r="A26" s="47" t="str">
        <f>'S4 Maquette'!B26</f>
        <v>PP3: Stage en entreprise</v>
      </c>
      <c r="B26" s="47" t="str">
        <f>'S4 Maquette'!C26</f>
        <v>UE</v>
      </c>
      <c r="C26" s="46">
        <f>'S4 Maquette'!F26</f>
        <v>0</v>
      </c>
      <c r="D26" s="7">
        <v>8</v>
      </c>
      <c r="E26" s="7" t="s">
        <v>299</v>
      </c>
      <c r="F26" s="7" t="s">
        <v>299</v>
      </c>
      <c r="G26" s="44" t="s">
        <v>299</v>
      </c>
      <c r="H26" s="44" t="s">
        <v>299</v>
      </c>
      <c r="I26" s="44" t="s">
        <v>299</v>
      </c>
      <c r="J26" s="44"/>
      <c r="K26" s="44" t="s">
        <v>9</v>
      </c>
      <c r="L26" s="44"/>
      <c r="M26" s="44">
        <v>2</v>
      </c>
      <c r="N26" s="44"/>
      <c r="O26" s="44"/>
      <c r="P26" s="44"/>
      <c r="Q26" s="44"/>
      <c r="R26" s="44"/>
      <c r="S26" s="12"/>
      <c r="T26" s="1"/>
    </row>
    <row r="27" spans="1:20" ht="30.6" customHeight="1">
      <c r="A27" s="47" t="str">
        <f>'S4 Maquette'!B27</f>
        <v>Projets en géotechnique</v>
      </c>
      <c r="B27" s="47" t="str">
        <f>'S4 Maquette'!C27</f>
        <v>UE</v>
      </c>
      <c r="C27" s="46">
        <f>'S4 Maquette'!F27</f>
        <v>0</v>
      </c>
      <c r="D27" s="7">
        <v>2</v>
      </c>
      <c r="E27" s="7" t="s">
        <v>299</v>
      </c>
      <c r="F27" s="7" t="s">
        <v>299</v>
      </c>
      <c r="G27" s="44" t="s">
        <v>299</v>
      </c>
      <c r="H27" s="44" t="s">
        <v>299</v>
      </c>
      <c r="I27" s="44" t="s">
        <v>299</v>
      </c>
      <c r="J27" s="44"/>
      <c r="K27" s="44" t="s">
        <v>9</v>
      </c>
      <c r="L27" s="44"/>
      <c r="M27" s="44">
        <v>2</v>
      </c>
      <c r="N27" s="44"/>
      <c r="O27" s="44"/>
      <c r="P27" s="44"/>
      <c r="Q27" s="44"/>
      <c r="R27" s="44"/>
      <c r="S27" s="12"/>
      <c r="T27" s="1"/>
    </row>
    <row r="28" spans="1:20" ht="30.6" customHeight="1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12"/>
      <c r="T38" s="1"/>
    </row>
    <row r="39" spans="1:20" ht="30.6" customHeight="1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1"/>
    </row>
    <row r="40" spans="1:20" ht="30.6" customHeight="1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7"/>
      <c r="E49" s="7"/>
      <c r="F49" s="7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7"/>
      <c r="E50" s="7"/>
      <c r="F50" s="7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  <row r="301" spans="1:20" ht="30.6" customHeight="1">
      <c r="A301" s="47">
        <f>'S4 Maquette'!B301</f>
        <v>0</v>
      </c>
      <c r="B301" s="47">
        <f>'S4 Maquette'!C301</f>
        <v>0</v>
      </c>
      <c r="C301" s="46">
        <f>'S4 Maquette'!F301</f>
        <v>0</v>
      </c>
      <c r="D301" s="45"/>
      <c r="E301" s="45"/>
      <c r="F301" s="45"/>
      <c r="G301" s="44"/>
      <c r="H301" s="44"/>
      <c r="I301" s="44"/>
      <c r="J301" s="45"/>
      <c r="K301" s="45"/>
      <c r="L301" s="45"/>
      <c r="M301" s="45"/>
      <c r="N301" s="45"/>
      <c r="O301" s="45"/>
      <c r="P301" s="45"/>
      <c r="Q301" s="45"/>
      <c r="R301" s="45"/>
      <c r="S301" s="12"/>
      <c r="T301" s="1"/>
    </row>
    <row r="302" spans="1:20" ht="30.6" customHeight="1">
      <c r="A302" s="47">
        <f>'S4 Maquette'!B302</f>
        <v>0</v>
      </c>
      <c r="B302" s="47">
        <f>'S4 Maquette'!C302</f>
        <v>0</v>
      </c>
      <c r="C302" s="46">
        <f>'S4 Maquette'!F302</f>
        <v>0</v>
      </c>
      <c r="D302" s="45"/>
      <c r="E302" s="45"/>
      <c r="F302" s="45"/>
      <c r="G302" s="44"/>
      <c r="H302" s="44"/>
      <c r="I302" s="44"/>
      <c r="J302" s="45"/>
      <c r="K302" s="45"/>
      <c r="L302" s="45"/>
      <c r="M302" s="45"/>
      <c r="N302" s="45"/>
      <c r="O302" s="45"/>
      <c r="P302" s="45"/>
      <c r="Q302" s="45"/>
      <c r="R302" s="45"/>
      <c r="S302" s="12"/>
      <c r="T302" s="1"/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3:S1001 B12:M12 K13:L13 P12 K14:N14 P14:S17 B11:D11 B10:E10 J10:S11">
    <cfRule type="expression" dxfId="43" priority="37">
      <formula>$D1="Modification MCC"</formula>
    </cfRule>
    <cfRule type="expression" dxfId="42" priority="38">
      <formula>$D1="Modification"</formula>
    </cfRule>
    <cfRule type="expression" dxfId="41" priority="39">
      <formula>$D1="Création"</formula>
    </cfRule>
    <cfRule type="expression" dxfId="40" priority="40">
      <formula>$D1="Fermeture"</formula>
    </cfRule>
  </conditionalFormatting>
  <conditionalFormatting sqref="A1:A17 A303:A1001">
    <cfRule type="expression" dxfId="39" priority="32">
      <formula>$C1="Parcours Pédagogique"</formula>
    </cfRule>
    <cfRule type="expression" dxfId="38" priority="33">
      <formula>$C1="BLOC"</formula>
    </cfRule>
    <cfRule type="expression" dxfId="37" priority="34">
      <formula>$C1="OPTION"</formula>
    </cfRule>
  </conditionalFormatting>
  <conditionalFormatting sqref="M1:M1001">
    <cfRule type="expression" dxfId="36" priority="31">
      <formula>$K1="CT (Contrôle terminal)"</formula>
    </cfRule>
  </conditionalFormatting>
  <conditionalFormatting sqref="P19:S302">
    <cfRule type="expression" dxfId="35" priority="30">
      <formula>$H$15="Session Unique"</formula>
    </cfRule>
  </conditionalFormatting>
  <conditionalFormatting sqref="A18:S21 T18 A25:S25 A22:D24 L22:S24 A28:S302 A26:D27 L26:S27">
    <cfRule type="expression" dxfId="34" priority="41">
      <formula>$C18="Modification MCC"</formula>
    </cfRule>
    <cfRule type="expression" dxfId="33" priority="42">
      <formula>$C18="Modification"</formula>
    </cfRule>
    <cfRule type="expression" dxfId="32" priority="43">
      <formula>$C18="Création"</formula>
    </cfRule>
    <cfRule type="expression" dxfId="31" priority="44">
      <formula>$C18="Fermeture"</formula>
    </cfRule>
  </conditionalFormatting>
  <conditionalFormatting sqref="L18:L302 M18">
    <cfRule type="expression" dxfId="30" priority="35">
      <formula>$K18="CT (Contrôle terminal)"</formula>
    </cfRule>
  </conditionalFormatting>
  <conditionalFormatting sqref="L18:L302">
    <cfRule type="expression" dxfId="29" priority="36">
      <formula>$K18="CCI (CC Intégral)"</formula>
    </cfRule>
  </conditionalFormatting>
  <conditionalFormatting sqref="J1:J21 J25 J28:J1001">
    <cfRule type="expression" dxfId="28" priority="29">
      <formula>$I1="NON"</formula>
    </cfRule>
  </conditionalFormatting>
  <conditionalFormatting sqref="N1:O1001">
    <cfRule type="expression" dxfId="27" priority="28">
      <formula>$K1="CCI (CC Intégral)"</formula>
    </cfRule>
  </conditionalFormatting>
  <conditionalFormatting sqref="S1:S1001 T18">
    <cfRule type="expression" dxfId="26" priority="27">
      <formula>$P1="CT (Contrôle terminal)"</formula>
    </cfRule>
  </conditionalFormatting>
  <conditionalFormatting sqref="Q1:R1001">
    <cfRule type="expression" dxfId="25" priority="26">
      <formula>$P1="Autres"</formula>
    </cfRule>
  </conditionalFormatting>
  <conditionalFormatting sqref="E22:K22">
    <cfRule type="expression" dxfId="24" priority="22">
      <formula>$C22="Modification MCC"</formula>
    </cfRule>
    <cfRule type="expression" dxfId="23" priority="23">
      <formula>$C22="Modification"</formula>
    </cfRule>
    <cfRule type="expression" dxfId="22" priority="24">
      <formula>$C22="Création"</formula>
    </cfRule>
    <cfRule type="expression" dxfId="21" priority="25">
      <formula>$C22="Fermeture"</formula>
    </cfRule>
  </conditionalFormatting>
  <conditionalFormatting sqref="J22">
    <cfRule type="expression" dxfId="20" priority="21">
      <formula>$I22="NON"</formula>
    </cfRule>
  </conditionalFormatting>
  <conditionalFormatting sqref="E23:K23">
    <cfRule type="expression" dxfId="19" priority="17">
      <formula>$C23="Modification MCC"</formula>
    </cfRule>
    <cfRule type="expression" dxfId="18" priority="18">
      <formula>$C23="Modification"</formula>
    </cfRule>
    <cfRule type="expression" dxfId="17" priority="19">
      <formula>$C23="Création"</formula>
    </cfRule>
    <cfRule type="expression" dxfId="16" priority="20">
      <formula>$C23="Fermeture"</formula>
    </cfRule>
  </conditionalFormatting>
  <conditionalFormatting sqref="J23">
    <cfRule type="expression" dxfId="15" priority="16">
      <formula>$I23="NON"</formula>
    </cfRule>
  </conditionalFormatting>
  <conditionalFormatting sqref="E24:K24">
    <cfRule type="expression" dxfId="14" priority="12">
      <formula>$C24="Modification MCC"</formula>
    </cfRule>
    <cfRule type="expression" dxfId="13" priority="13">
      <formula>$C24="Modification"</formula>
    </cfRule>
    <cfRule type="expression" dxfId="12" priority="14">
      <formula>$C24="Création"</formula>
    </cfRule>
    <cfRule type="expression" dxfId="11" priority="15">
      <formula>$C24="Fermeture"</formula>
    </cfRule>
  </conditionalFormatting>
  <conditionalFormatting sqref="J24">
    <cfRule type="expression" dxfId="10" priority="11">
      <formula>$I24="NON"</formula>
    </cfRule>
  </conditionalFormatting>
  <conditionalFormatting sqref="E26:K26">
    <cfRule type="expression" dxfId="9" priority="7">
      <formula>$C26="Modification MCC"</formula>
    </cfRule>
    <cfRule type="expression" dxfId="8" priority="8">
      <formula>$C26="Modification"</formula>
    </cfRule>
    <cfRule type="expression" dxfId="7" priority="9">
      <formula>$C26="Création"</formula>
    </cfRule>
    <cfRule type="expression" dxfId="6" priority="10">
      <formula>$C26="Fermeture"</formula>
    </cfRule>
  </conditionalFormatting>
  <conditionalFormatting sqref="J26">
    <cfRule type="expression" dxfId="5" priority="6">
      <formula>$I26="NON"</formula>
    </cfRule>
  </conditionalFormatting>
  <conditionalFormatting sqref="E27:K27">
    <cfRule type="expression" dxfId="4" priority="2">
      <formula>$C27="Modification MCC"</formula>
    </cfRule>
    <cfRule type="expression" dxfId="3" priority="3">
      <formula>$C27="Modification"</formula>
    </cfRule>
    <cfRule type="expression" dxfId="2" priority="4">
      <formula>$C27="Création"</formula>
    </cfRule>
    <cfRule type="expression" dxfId="1" priority="5">
      <formula>$C27="Fermeture"</formula>
    </cfRule>
  </conditionalFormatting>
  <conditionalFormatting sqref="J27">
    <cfRule type="expression" dxfId="0" priority="1">
      <formula>$I27="NON"</formula>
    </cfRule>
  </conditionalFormatting>
  <dataValidations count="6">
    <dataValidation type="list" allowBlank="1" showInputMessage="1" showErrorMessage="1" sqref="Q19:Q302 N19:N302" xr:uid="{4F8369F5-231D-448F-82E8-D627EFAFA84C}">
      <formula1>List_Controle</formula1>
    </dataValidation>
    <dataValidation type="list" allowBlank="1" showInputMessage="1" showErrorMessage="1" sqref="K19:K302" xr:uid="{83A8C369-1B13-40A2-A7D8-4888A560BD74}">
      <formula1>List_Controle2</formula1>
    </dataValidation>
    <dataValidation type="list" allowBlank="1" showInputMessage="1" showErrorMessage="1" sqref="C19:C302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2" xr:uid="{05C6258F-CFE4-41B3-B7B6-5B6A6AC3B264}">
      <formula1>"CT (Contrôle terminal), Autres"</formula1>
    </dataValidation>
    <dataValidation type="list" allowBlank="1" showInputMessage="1" showErrorMessage="1" sqref="E19:I302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7f14ea5-5514-4c5c-810d-d80f084dc5bb">
      <UserInfo>
        <DisplayName>Thomas Lebourg</DisplayName>
        <AccountId>90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1D8019FD0B142B6935F890A1936C7" ma:contentTypeVersion="5" ma:contentTypeDescription="Crée un document." ma:contentTypeScope="" ma:versionID="366d6e62a5302334bde36b848231f9f9">
  <xsd:schema xmlns:xsd="http://www.w3.org/2001/XMLSchema" xmlns:xs="http://www.w3.org/2001/XMLSchema" xmlns:p="http://schemas.microsoft.com/office/2006/metadata/properties" xmlns:ns2="17083ee9-e249-4d7c-b27b-26928f2c6e1f" xmlns:ns3="37f14ea5-5514-4c5c-810d-d80f084dc5bb" targetNamespace="http://schemas.microsoft.com/office/2006/metadata/properties" ma:root="true" ma:fieldsID="5eb7c97b1bea1ad7403d65b0d2dac91c" ns2:_="" ns3:_="">
    <xsd:import namespace="17083ee9-e249-4d7c-b27b-26928f2c6e1f"/>
    <xsd:import namespace="37f14ea5-5514-4c5c-810d-d80f084dc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83ee9-e249-4d7c-b27b-26928f2c6e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f14ea5-5514-4c5c-810d-d80f084dc5b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/>
</file>

<file path=customXml/itemProps2.xml><?xml version="1.0" encoding="utf-8"?>
<ds:datastoreItem xmlns:ds="http://schemas.openxmlformats.org/officeDocument/2006/customXml" ds:itemID="{F3EB0657-1706-43A7-AEAD-AACE2C5A95F5}"/>
</file>

<file path=customXml/itemProps3.xml><?xml version="1.0" encoding="utf-8"?>
<ds:datastoreItem xmlns:ds="http://schemas.openxmlformats.org/officeDocument/2006/customXml" ds:itemID="{8197C0D5-02D7-49DC-8445-8849F3E531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Kelly Ciccolini</cp:lastModifiedBy>
  <cp:revision/>
  <dcterms:created xsi:type="dcterms:W3CDTF">2022-09-27T13:03:25Z</dcterms:created>
  <dcterms:modified xsi:type="dcterms:W3CDTF">2023-07-04T11:03:17Z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0x01010092B1D8019FD0B142B6935F890A1936C7</vt:lpwstr>
  </property>
  <property fmtid="{D5CDD505-2E9C-101B-9397-08002B2CF9AE}" pid="3" name="MediaServiceImageTags">
    <vt:lpwstr/>
  </property>
</Properties>
</file>